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C9A9416B-439B-44F2-9596-DF1BBE807FF1}"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407" i="1"/>
  <c r="P407" i="1" s="1"/>
  <c r="P411" i="1" s="1"/>
  <c r="D66" i="1"/>
  <c r="P66" i="1" s="1"/>
  <c r="D88" i="1"/>
  <c r="P88" i="1" s="1"/>
  <c r="D355" i="1"/>
  <c r="P355" i="1" s="1"/>
  <c r="D430" i="1"/>
  <c r="P430" i="1" s="1"/>
  <c r="P84" i="1"/>
  <c r="P587" i="1"/>
  <c r="P519" i="1"/>
  <c r="P365" i="1"/>
  <c r="P202" i="1"/>
  <c r="P155" i="1"/>
  <c r="D311" i="1" s="1"/>
  <c r="P311" i="1" s="1"/>
  <c r="P143" i="1"/>
  <c r="P23" i="1"/>
  <c r="D65" i="1" s="1"/>
  <c r="P65" i="1" s="1"/>
  <c r="P72" i="1" s="1"/>
  <c r="P85" i="1" s="1"/>
  <c r="P138" i="1"/>
  <c r="P127" i="1"/>
  <c r="D594" i="1" s="1"/>
  <c r="P594" i="1" s="1"/>
  <c r="P16" i="1"/>
  <c r="D64" i="1" s="1"/>
  <c r="P64"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573" i="1"/>
  <c r="P573" i="1" s="1"/>
  <c r="D428" i="1"/>
  <c r="P428" i="1" s="1"/>
  <c r="D527" i="1"/>
  <c r="P527" i="1" s="1"/>
  <c r="P539" i="1" s="1"/>
  <c r="C97" i="1"/>
  <c r="P97" i="1" s="1"/>
  <c r="F100" i="1" s="1"/>
  <c r="P296" i="1" l="1"/>
  <c r="C299" i="1" s="1"/>
  <c r="C300" i="1" s="1"/>
  <c r="D435" i="1"/>
  <c r="P435" i="1" s="1"/>
  <c r="P442" i="1" s="1"/>
  <c r="P61" i="1"/>
  <c r="C95" i="1" s="1"/>
  <c r="P95" i="1" s="1"/>
  <c r="C99" i="1" s="1"/>
  <c r="P99" i="1" s="1"/>
  <c r="J100" i="1" s="1"/>
  <c r="P100" i="1"/>
  <c r="P575" i="1"/>
  <c r="P300"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<sst xmlns="http://schemas.openxmlformats.org/spreadsheetml/2006/main" count="2453" uniqueCount="448">
  <si>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</si>
  <si>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</si>
  <si>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</si>
  <si>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</si>
  <si>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</si>
  <si>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</si>
  <si>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</si>
  <si>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</si>
  <si>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</si>
  <si>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</si>
  <si>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</si>
  <si>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</si>
  <si>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</si>
  <si>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</si>
  <si>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</si>
  <si>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</si>
  <si>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</si>
  <si>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</si>
  <si>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</si>
  <si>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</si>
  <si>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</si>
  <si>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</si>
  <si>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</si>
  <si>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</si>
  <si>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</si>
  <si>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</si>
  <si>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</si>
  <si>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</si>
  <si>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</si>
  <si>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</si>
  <si>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</si>
  <si>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</si>
  <si>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</si>
  <si>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</si>
  <si>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</si>
  <si>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</si>
  <si>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</si>
  <si>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</si>
  <si>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</si>
  <si>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</si>
  <si>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</si>
  <si>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</si>
  <si>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</si>
  <si>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</si>
  <si>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</si>
  <si>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</si>
  <si>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</si>
  <si>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</si>
  <si>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</si>
  <si>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</si>
  <si>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</si>
  <si>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</si>
  <si>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</si>
  <si>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</si>
  <si>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</si>
  <si>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</si>
  <si>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</si>
  <si>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</si>
  <si>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</si>
  <si>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</si>
  <si>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</si>
  <si>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</si>
  <si>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</si>
  <si>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</si>
  <si>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</si>
  <si>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</si>
  <si>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</si>
  <si>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</si>
  <si>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</si>
  <si>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</si>
  <si>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</si>
  <si>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</si>
  <si>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</si>
  <si>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</si>
  <si>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</si>
  <si>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</si>
  <si>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</si>
  <si>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</si>
  <si>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</si>
  <si>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</si>
  <si>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</si>
  <si>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</si>
  <si>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</si>
  <si>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</si>
  <si>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</si>
  <si>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</si>
  <si>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</si>
  <si>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</si>
  <si>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</si>
  <si>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</si>
  <si>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</si>
  <si>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</si>
  <si>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</si>
  <si>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</si>
  <si>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</si>
  <si>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</si>
  <si>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</si>
  <si>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</si>
  <si>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</si>
  <si>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</si>
  <si>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</si>
  <si>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</si>
  <si>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</si>
  <si>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</si>
  <si>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</si>
  <si>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</si>
  <si>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</si>
  <si>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</si>
  <si>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</si>
  <si>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</si>
  <si>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</si>
  <si>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</si>
  <si>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</si>
  <si>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</si>
  <si>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</si>
  <si>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</si>
  <si>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</si>
  <si>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</si>
  <si>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</si>
  <si>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</si>
  <si>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</si>
  <si>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</si>
  <si>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</si>
  <si>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</si>
  <si>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</si>
  <si>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</si>
  <si>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</si>
  <si>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</si>
  <si>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</si>
  <si>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</si>
  <si>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</si>
  <si>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</si>
  <si>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</si>
  <si>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</si>
  <si>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</si>
  <si>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</si>
  <si>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</si>
  <si>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</si>
  <si>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</si>
  <si>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</si>
  <si>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</si>
  <si>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</si>
  <si>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</si>
  <si>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</si>
  <si>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</si>
  <si>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</si>
  <si>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</si>
  <si>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</si>
  <si>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</si>
  <si>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</si>
  <si>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</si>
  <si>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</si>
  <si>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</si>
  <si>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</si>
  <si>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</si>
  <si>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</si>
  <si>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</si>
  <si>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</si>
  <si>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</si>
  <si>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</si>
  <si>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</si>
  <si>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</si>
  <si>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</si>
  <si>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</si>
  <si>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</si>
  <si>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</si>
  <si>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</si>
  <si>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</si>
  <si>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</si>
  <si>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</si>
  <si>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</si>
  <si>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</si>
  <si>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</si>
  <si>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</si>
  <si>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</si>
  <si>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</si>
  <si>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</si>
  <si>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</si>
  <si>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</si>
  <si>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</si>
  <si>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</si>
  <si>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</si>
  <si>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</si>
  <si>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</si>
  <si>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</si>
  <si>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</si>
  <si>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</si>
  <si>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</si>
  <si>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</si>
  <si>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</si>
  <si>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</si>
  <si>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</si>
  <si>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</si>
  <si>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</si>
  <si>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</si>
  <si>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</si>
  <si>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</si>
  <si>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</si>
  <si>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</si>
  <si>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</si>
  <si>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</si>
  <si>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</si>
  <si>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</si>
  <si>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</si>
  <si>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</si>
  <si>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</si>
  <si>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</si>
  <si>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</si>
  <si>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</si>
  <si>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</si>
  <si>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</si>
  <si>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</si>
  <si>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</si>
  <si>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</si>
  <si>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</si>
  <si>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</si>
  <si>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</si>
  <si>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</si>
  <si>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</si>
  <si>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</si>
  <si>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</si>
  <si>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</si>
  <si>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</si>
  <si>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</si>
  <si>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</si>
  <si>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</si>
  <si>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</si>
  <si>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</si>
  <si>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</si>
  <si>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</si>
  <si>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</si>
  <si>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</si>
  <si>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</si>
  <si>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</si>
  <si>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</si>
  <si>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</si>
  <si>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</si>
  <si>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</si>
  <si>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</si>
  <si>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</si>
  <si>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</si>
  <si>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</si>
  <si>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</si>
  <si>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</si>
  <si>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</si>
  <si>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</si>
  <si>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</si>
  <si>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</si>
  <si>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</si>
  <si>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</si>
  <si>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</si>
  <si>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</si>
  <si>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</si>
  <si>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</si>
  <si>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</si>
  <si>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</si>
  <si>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</si>
  <si>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</si>
  <si>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</si>
  <si>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</si>
  <si>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</si>
  <si>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</si>
  <si>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</si>
  <si>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</si>
  <si>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</si>
  <si>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</si>
  <si>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</si>
  <si>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</si>
  <si>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</si>
  <si>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</si>
  <si>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</si>
  <si>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</si>
  <si>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</si>
  <si>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</si>
  <si>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</si>
  <si>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</si>
  <si>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</si>
  <si>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</si>
  <si>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</si>
  <si>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</si>
  <si>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</si>
  <si>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</si>
  <si>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</si>
  <si>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</si>
  <si>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</si>
  <si>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</si>
  <si>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</si>
  <si>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</si>
  <si>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</si>
  <si>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</si>
  <si>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</si>
  <si>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</si>
  <si>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</si>
  <si>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</si>
  <si>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</si>
  <si>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</si>
  <si>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</si>
  <si>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</si>
  <si>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</si>
  <si>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</si>
  <si>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</si>
  <si>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</si>
  <si>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</si>
  <si>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</si>
  <si>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</si>
  <si>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</si>
  <si>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</si>
  <si>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</si>
  <si>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</si>
  <si>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</si>
  <si>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</si>
  <si>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</si>
  <si>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</si>
  <si>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</si>
  <si>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</si>
  <si>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</si>
  <si>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</si>
  <si>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</si>
  <si>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</si>
  <si>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</si>
  <si>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</si>
  <si>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</si>
  <si>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</si>
  <si>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</si>
  <si>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</si>
  <si>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</si>
  <si>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</si>
  <si>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</si>
  <si>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</si>
  <si>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</si>
  <si>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</si>
  <si>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</si>
  <si>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</si>
  <si>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</si>
  <si>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</si>
  <si>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</si>
  <si>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</si>
  <si>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</si>
  <si>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</si>
  <si>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</si>
  <si>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</si>
  <si>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</si>
  <si>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</si>
  <si>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</si>
  <si>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</si>
  <si>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</si>
  <si>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</si>
  <si>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</si>
  <si>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</si>
  <si>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</si>
  <si>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</si>
  <si>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</si>
  <si>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</si>
  <si>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</si>
  <si>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</si>
  <si>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</si>
  <si>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</si>
  <si>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</si>
  <si>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</si>
  <si>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</si>
  <si>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</si>
  <si>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</si>
  <si>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</si>
  <si>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</si>
  <si>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</si>
  <si>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</si>
  <si>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</si>
  <si>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</si>
  <si>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</si>
  <si>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</si>
  <si>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</si>
  <si>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</si>
  <si>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</si>
  <si>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</si>
  <si>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</si>
  <si>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</si>
  <si>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</si>
  <si>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</si>
  <si>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</si>
  <si>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</si>
  <si>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</si>
  <si>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</si>
  <si>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</si>
  <si>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</si>
  <si>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</si>
  <si>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</si>
  <si>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</si>
  <si>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</si>
  <si>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</si>
  <si>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</si>
  <si>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</si>
  <si>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</si>
  <si>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</si>
  <si>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</si>
  <si>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</si>
  <si>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</si>
  <si>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</si>
  <si>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</si>
  <si>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</si>
  <si>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</si>
  <si>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</si>
  <si>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</si>
  <si>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</si>
  <si>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</si>
  <si>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</si>
  <si>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</si>
  <si>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</si>
  <si>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</si>
  <si>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</si>
  <si>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</si>
  <si>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</si>
  <si>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</si>
  <si>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</si>
  <si>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</si>
  <si>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</si>
  <si>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</si>
  <si>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</si>
  <si>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</si>
  <si>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</si>
  <si>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</si>
  <si>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</si>
  <si>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</si>
  <si>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</si>
  <si>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</si>
  <si>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</si>
  <si>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</si>
  <si>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</si>
  <si>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</si>
  <si>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</si>
  <si>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</si>
  <si>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</si>
  <si>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</si>
  <si>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</si>
  <si>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</si>
  <si>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</si>
  <si>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</si>
  <si>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</si>
  <si>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</si>
  <si>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</si>
  <si>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</si>
  <si>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</si>
  <si>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</si>
  <si>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</si>
  <si>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</si>
  <si>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</si>
  <si>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</si>
  <si>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2pannel of 180 and 4 GFC fans with complete fitting</t>
  </si>
  <si>
    <t>1.REPAIR WORK OF GBPS HAJI DEDRA ,LARKANA           SEMIS CODE:413040106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</si>
</sst>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 fontId="44" fillId="2" borderId="1" xfId="76" applyNumberFormat="1" applyFont="1" applyFill="1" applyBorder="1" applyAlignment="1">
      <alignment horizontal="center" vertical="center"/>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0" t="s">
        <v>1</v>
      </c>
      <c r="B1" s="140"/>
      <c r="C1" s="140"/>
      <c r="D1" s="140"/>
      <c r="E1" s="140"/>
      <c r="F1" s="140"/>
      <c r="G1" s="140"/>
      <c r="H1" s="140"/>
      <c r="I1" s="140"/>
      <c r="J1" s="140"/>
      <c r="K1" s="140"/>
      <c r="L1" s="140"/>
      <c r="M1" s="140"/>
      <c r="N1" s="140"/>
      <c r="O1" s="140"/>
      <c r="P1" s="140"/>
      <c r="Q1" s="1"/>
      <c r="R1" s="1"/>
      <c r="S1" s="1"/>
    </row>
    <row r="2" spans="1:19" ht="26.25" customHeight="1">
      <c r="A2" s="141" t="s">
        <v>2</v>
      </c>
      <c r="B2" s="141"/>
      <c r="C2" s="142" t="s">
        <v>385</v>
      </c>
      <c r="D2" s="142"/>
      <c r="E2" s="142"/>
      <c r="F2" s="142"/>
      <c r="G2" s="142"/>
      <c r="H2" s="142"/>
      <c r="I2" s="142"/>
      <c r="J2" s="142"/>
      <c r="K2" s="142"/>
      <c r="L2" s="142"/>
      <c r="M2" s="142"/>
      <c r="N2" s="142"/>
      <c r="O2" s="142"/>
      <c r="P2" s="142"/>
      <c r="Q2" s="3"/>
      <c r="R2" s="3"/>
      <c r="S2" s="3"/>
    </row>
    <row r="3" spans="1:19" ht="20.25" customHeight="1">
      <c r="A3" s="4" t="s">
        <v>3</v>
      </c>
      <c r="B3" s="143" t="s">
        <v>4</v>
      </c>
      <c r="C3" s="144"/>
      <c r="D3" s="144"/>
      <c r="E3" s="144"/>
      <c r="F3" s="144"/>
      <c r="G3" s="144"/>
      <c r="H3" s="144"/>
      <c r="I3" s="144"/>
      <c r="J3" s="144"/>
      <c r="K3" s="144"/>
      <c r="L3" s="144"/>
      <c r="M3" s="144"/>
      <c r="N3" s="145"/>
      <c r="O3" s="146" t="s">
        <v>5</v>
      </c>
      <c r="P3" s="147"/>
    </row>
    <row r="4" spans="1:19" ht="6.75" customHeight="1">
      <c r="A4" s="5"/>
      <c r="B4" s="6"/>
      <c r="C4" s="7"/>
      <c r="D4" s="7"/>
      <c r="E4" s="7"/>
      <c r="F4" s="7"/>
      <c r="G4" s="7"/>
      <c r="H4" s="7"/>
      <c r="I4" s="7"/>
      <c r="J4" s="7"/>
      <c r="K4" s="7"/>
      <c r="L4" s="7"/>
      <c r="M4" s="7"/>
      <c r="N4" s="7"/>
      <c r="O4" s="5"/>
      <c r="P4" s="5"/>
    </row>
    <row r="5" spans="1:19" ht="42.75" customHeight="1">
      <c r="A5" s="8">
        <v>1</v>
      </c>
      <c r="B5" s="133" t="s">
        <v>388</v>
      </c>
      <c r="C5" s="133"/>
      <c r="D5" s="133"/>
      <c r="E5" s="133"/>
      <c r="F5" s="133"/>
      <c r="G5" s="133"/>
      <c r="H5" s="133"/>
      <c r="I5" s="133"/>
      <c r="J5" s="133"/>
      <c r="K5" s="133"/>
      <c r="L5" s="133"/>
      <c r="M5" s="7"/>
      <c r="N5" s="7"/>
      <c r="O5" s="5"/>
      <c r="P5" s="10"/>
    </row>
    <row r="6" spans="1:19" ht="15.75" customHeight="1">
      <c r="B6" s="149" t="s">
        <v>28</v>
      </c>
      <c r="C6" s="149"/>
      <c r="D6" s="14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49" t="s">
        <v>36</v>
      </c>
      <c r="C17" s="149"/>
      <c r="D17" s="14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49" t="s">
        <v>39</v>
      </c>
      <c r="C24" s="149"/>
      <c r="D24" s="14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7" t="s">
        <v>50</v>
      </c>
      <c r="C45" s="137"/>
      <c r="D45" s="13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7" t="s">
        <v>53</v>
      </c>
      <c r="C48" s="137"/>
      <c r="D48" s="13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7" t="s">
        <v>56</v>
      </c>
      <c r="C51" s="137"/>
      <c r="D51" s="13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7" t="s">
        <v>59</v>
      </c>
      <c r="C54" s="137"/>
      <c r="D54" s="13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7" t="s">
        <v>63</v>
      </c>
      <c r="C58" s="137"/>
      <c r="D58" s="13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48" t="s">
        <v>66</v>
      </c>
      <c r="D61" s="148"/>
      <c r="E61" s="148"/>
      <c r="F61" s="148"/>
      <c r="G61" s="148"/>
      <c r="H61" s="148"/>
      <c r="I61" s="148"/>
      <c r="J61" s="148"/>
      <c r="K61" s="148"/>
      <c r="L61" s="14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3" t="s">
        <v>389</v>
      </c>
      <c r="C63" s="133"/>
      <c r="D63" s="133"/>
      <c r="E63" s="133"/>
      <c r="F63" s="133"/>
      <c r="G63" s="133"/>
      <c r="H63" s="133"/>
      <c r="I63" s="133"/>
      <c r="J63" s="133"/>
      <c r="K63" s="133"/>
      <c r="L63" s="133"/>
      <c r="M63" s="133"/>
      <c r="N63" s="17"/>
      <c r="O63" s="13"/>
      <c r="P63" s="10"/>
    </row>
    <row r="64" spans="1:16" ht="17.100000000000001" customHeight="1">
      <c r="A64" s="5"/>
      <c r="B64" s="12" t="s">
        <v>67</v>
      </c>
      <c r="D64" s="134">
        <f>P16</f>
        <v>21538.75</v>
      </c>
      <c r="E64" s="135"/>
      <c r="F64" s="13" t="s">
        <v>7</v>
      </c>
      <c r="G64" s="14">
        <v>0.5</v>
      </c>
      <c r="H64" s="14" t="s">
        <v>13</v>
      </c>
      <c r="I64" s="14">
        <v>5</v>
      </c>
      <c r="K64" s="14"/>
      <c r="L64" s="14"/>
      <c r="M64" s="14"/>
      <c r="N64" s="17"/>
      <c r="O64" s="13" t="s">
        <v>8</v>
      </c>
      <c r="P64" s="17">
        <f>ROUND(D64*G64/I64,0)</f>
        <v>2154</v>
      </c>
    </row>
    <row r="65" spans="1:16" ht="17.100000000000001" customHeight="1">
      <c r="A65" s="5"/>
      <c r="B65" s="12" t="s">
        <v>74</v>
      </c>
      <c r="D65" s="134">
        <f>P23</f>
        <v>47978.75</v>
      </c>
      <c r="E65" s="13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4">
        <f>P44</f>
        <v>5801.32</v>
      </c>
      <c r="E66" s="135"/>
      <c r="F66" s="13" t="s">
        <v>7</v>
      </c>
      <c r="G66" s="14">
        <v>0.33</v>
      </c>
      <c r="H66" s="14" t="s">
        <v>13</v>
      </c>
      <c r="I66" s="14">
        <v>2</v>
      </c>
      <c r="K66" s="14"/>
      <c r="L66" s="14"/>
      <c r="M66" s="14"/>
      <c r="N66" s="17"/>
      <c r="O66" s="13" t="s">
        <v>8</v>
      </c>
      <c r="P66" s="17">
        <f t="shared" si="2"/>
        <v>957</v>
      </c>
    </row>
    <row r="67" spans="1:16" ht="17.100000000000001" customHeight="1">
      <c r="A67" s="5"/>
      <c r="B67" s="12" t="s">
        <v>69</v>
      </c>
      <c r="D67" s="134">
        <f>P47</f>
        <v>300</v>
      </c>
      <c r="E67" s="135"/>
      <c r="F67" s="13" t="s">
        <v>7</v>
      </c>
      <c r="G67" s="14">
        <v>0.5</v>
      </c>
      <c r="H67" s="14" t="s">
        <v>13</v>
      </c>
      <c r="I67" s="14">
        <v>3</v>
      </c>
      <c r="K67" s="14"/>
      <c r="L67" s="14"/>
      <c r="M67" s="14"/>
      <c r="N67" s="17"/>
      <c r="O67" s="13" t="s">
        <v>8</v>
      </c>
      <c r="P67" s="17">
        <f t="shared" si="2"/>
        <v>50</v>
      </c>
    </row>
    <row r="68" spans="1:16" ht="17.100000000000001" customHeight="1">
      <c r="A68" s="5"/>
      <c r="B68" s="12" t="s">
        <v>70</v>
      </c>
      <c r="D68" s="134">
        <f>P50</f>
        <v>4200</v>
      </c>
      <c r="E68" s="135"/>
      <c r="F68" s="13" t="s">
        <v>7</v>
      </c>
      <c r="G68" s="14">
        <v>0.5</v>
      </c>
      <c r="H68" s="14" t="s">
        <v>13</v>
      </c>
      <c r="I68" s="14">
        <v>7</v>
      </c>
      <c r="K68" s="14"/>
      <c r="L68" s="14"/>
      <c r="M68" s="14"/>
      <c r="N68" s="17"/>
      <c r="O68" s="13" t="s">
        <v>8</v>
      </c>
      <c r="P68" s="17">
        <f t="shared" si="2"/>
        <v>300</v>
      </c>
    </row>
    <row r="69" spans="1:16" ht="17.100000000000001" customHeight="1">
      <c r="A69" s="5"/>
      <c r="B69" s="12" t="s">
        <v>71</v>
      </c>
      <c r="D69" s="134">
        <f>P53</f>
        <v>12000</v>
      </c>
      <c r="E69" s="135"/>
      <c r="F69" s="13" t="s">
        <v>7</v>
      </c>
      <c r="G69" s="14">
        <v>0.5</v>
      </c>
      <c r="H69" s="14" t="s">
        <v>13</v>
      </c>
      <c r="I69" s="14">
        <v>3</v>
      </c>
      <c r="K69" s="14"/>
      <c r="L69" s="14"/>
      <c r="M69" s="14"/>
      <c r="N69" s="17"/>
      <c r="O69" s="13" t="s">
        <v>8</v>
      </c>
      <c r="P69" s="17">
        <f t="shared" si="2"/>
        <v>2000</v>
      </c>
    </row>
    <row r="70" spans="1:16" ht="17.100000000000001" customHeight="1">
      <c r="A70" s="5"/>
      <c r="B70" s="12" t="s">
        <v>72</v>
      </c>
      <c r="D70" s="134">
        <f>P57</f>
        <v>1760</v>
      </c>
      <c r="E70" s="135"/>
      <c r="F70" s="13" t="s">
        <v>7</v>
      </c>
      <c r="G70" s="14">
        <v>0.5</v>
      </c>
      <c r="H70" s="14" t="s">
        <v>13</v>
      </c>
      <c r="I70" s="14">
        <v>5</v>
      </c>
      <c r="K70" s="14"/>
      <c r="L70" s="14"/>
      <c r="M70" s="14"/>
      <c r="N70" s="17"/>
      <c r="O70" s="13" t="s">
        <v>8</v>
      </c>
      <c r="P70" s="17">
        <f t="shared" si="2"/>
        <v>176</v>
      </c>
    </row>
    <row r="71" spans="1:16" ht="17.100000000000001" customHeight="1">
      <c r="A71" s="5"/>
      <c r="B71" s="12" t="s">
        <v>73</v>
      </c>
      <c r="D71" s="134">
        <f>P60</f>
        <v>980</v>
      </c>
      <c r="E71" s="13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7" t="s">
        <v>75</v>
      </c>
      <c r="C73" s="137"/>
      <c r="D73" s="13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3" t="s">
        <v>395</v>
      </c>
      <c r="C87" s="133"/>
      <c r="D87" s="133"/>
      <c r="E87" s="133"/>
      <c r="F87" s="133"/>
      <c r="G87" s="133"/>
      <c r="H87" s="133"/>
      <c r="I87" s="133"/>
      <c r="J87" s="133"/>
      <c r="K87" s="133"/>
      <c r="L87" s="14"/>
      <c r="M87" s="14"/>
      <c r="N87" s="17"/>
      <c r="O87" s="13"/>
      <c r="P87" s="10"/>
    </row>
    <row r="88" spans="1:16" ht="17.100000000000001" customHeight="1">
      <c r="A88" s="5"/>
      <c r="B88" s="12" t="s">
        <v>68</v>
      </c>
      <c r="C88" s="13" t="s">
        <v>84</v>
      </c>
      <c r="D88" s="134">
        <f>P44</f>
        <v>5801.32</v>
      </c>
      <c r="E88" s="13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3" t="s">
        <v>386</v>
      </c>
      <c r="C94" s="133"/>
      <c r="D94" s="133"/>
      <c r="E94" s="133"/>
      <c r="F94" s="133"/>
      <c r="G94" s="133"/>
      <c r="H94" s="133"/>
      <c r="I94" s="133"/>
      <c r="J94" s="133"/>
      <c r="K94" s="133"/>
      <c r="L94" s="133"/>
      <c r="M94" s="14"/>
      <c r="N94" s="17"/>
      <c r="O94" s="13"/>
      <c r="P94" s="10"/>
    </row>
    <row r="95" spans="1:16" ht="17.100000000000001" customHeight="1">
      <c r="A95" s="5"/>
      <c r="B95" s="22" t="s">
        <v>87</v>
      </c>
      <c r="C95" s="130">
        <f>P61</f>
        <v>94558.82</v>
      </c>
      <c r="D95" s="131"/>
      <c r="E95" s="131"/>
      <c r="F95" s="5" t="s">
        <v>13</v>
      </c>
      <c r="G95" s="17">
        <v>3</v>
      </c>
      <c r="H95" s="17"/>
      <c r="I95" s="17"/>
      <c r="J95" s="5"/>
      <c r="K95" s="17"/>
      <c r="L95" s="17"/>
      <c r="M95" s="17"/>
      <c r="N95" s="17"/>
      <c r="O95" s="5" t="s">
        <v>8</v>
      </c>
      <c r="P95" s="10">
        <f>C95/G95</f>
        <v>31519.60666666667</v>
      </c>
    </row>
    <row r="96" spans="1:16" ht="30" customHeight="1">
      <c r="A96" s="19">
        <v>5</v>
      </c>
      <c r="B96" s="133" t="s">
        <v>387</v>
      </c>
      <c r="C96" s="133"/>
      <c r="D96" s="133"/>
      <c r="E96" s="133"/>
      <c r="F96" s="133"/>
      <c r="G96" s="133"/>
      <c r="H96" s="133"/>
      <c r="I96" s="133"/>
      <c r="J96" s="133"/>
      <c r="K96" s="133"/>
      <c r="L96" s="133"/>
      <c r="M96" s="14"/>
      <c r="N96" s="17"/>
      <c r="O96" s="13"/>
      <c r="P96" s="10"/>
    </row>
    <row r="97" spans="1:16" ht="17.100000000000001" customHeight="1">
      <c r="A97" s="5"/>
      <c r="B97" s="22" t="s">
        <v>88</v>
      </c>
      <c r="C97" s="134">
        <f>P84</f>
        <v>11621.189999999999</v>
      </c>
      <c r="D97" s="135"/>
      <c r="E97" s="13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4">
        <f>P95</f>
        <v>31519.60666666667</v>
      </c>
      <c r="D99" s="135"/>
      <c r="E99" s="135"/>
      <c r="G99" s="14"/>
      <c r="H99" s="14"/>
      <c r="I99" s="14"/>
      <c r="K99" s="14"/>
      <c r="L99" s="14"/>
      <c r="M99" s="14"/>
      <c r="N99" s="17"/>
      <c r="O99" s="13" t="s">
        <v>8</v>
      </c>
      <c r="P99" s="17">
        <f>C99</f>
        <v>31519.60666666667</v>
      </c>
    </row>
    <row r="100" spans="1:16" ht="17.100000000000001" customHeight="1">
      <c r="A100" s="5"/>
      <c r="B100" s="22" t="s">
        <v>91</v>
      </c>
      <c r="C100" s="5"/>
      <c r="D100" s="5"/>
      <c r="E100" s="17"/>
      <c r="F100" s="130">
        <f>P97</f>
        <v>69173.75</v>
      </c>
      <c r="G100" s="131"/>
      <c r="H100" s="131"/>
      <c r="I100" s="17" t="s">
        <v>92</v>
      </c>
      <c r="J100" s="130">
        <f>P99</f>
        <v>31519.60666666667</v>
      </c>
      <c r="K100" s="131"/>
      <c r="L100" s="131"/>
      <c r="M100" s="17"/>
      <c r="N100" s="17"/>
      <c r="O100" s="5" t="s">
        <v>8</v>
      </c>
      <c r="P100" s="10">
        <f>F100-J100</f>
        <v>37654.143333333326</v>
      </c>
    </row>
    <row r="101" spans="1:16" ht="81.75" customHeight="1">
      <c r="A101" s="8">
        <v>6</v>
      </c>
      <c r="B101" s="133" t="s">
        <v>391</v>
      </c>
      <c r="C101" s="133"/>
      <c r="D101" s="133"/>
      <c r="E101" s="133"/>
      <c r="F101" s="133"/>
      <c r="G101" s="133"/>
      <c r="H101" s="133"/>
      <c r="I101" s="133"/>
      <c r="J101" s="133"/>
      <c r="K101" s="133"/>
      <c r="L101" s="133"/>
      <c r="M101" s="14"/>
      <c r="N101" s="17"/>
      <c r="O101" s="13"/>
      <c r="P101" s="10"/>
    </row>
    <row r="102" spans="1:16" ht="17.100000000000001" customHeight="1">
      <c r="A102" s="5"/>
      <c r="B102" s="137" t="s">
        <v>93</v>
      </c>
      <c r="C102" s="137"/>
      <c r="D102" s="13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7" t="s">
        <v>102</v>
      </c>
      <c r="C113" s="137"/>
      <c r="D113" s="13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7" t="s">
        <v>109</v>
      </c>
      <c r="C121" s="137"/>
      <c r="D121" s="13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7" t="s">
        <v>102</v>
      </c>
      <c r="C129" s="137"/>
      <c r="D129" s="13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7" t="s">
        <v>110</v>
      </c>
      <c r="C134" s="137"/>
      <c r="D134" s="13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7" t="s">
        <v>115</v>
      </c>
      <c r="C139" s="137"/>
      <c r="D139" s="13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39" t="s">
        <v>116</v>
      </c>
      <c r="C144" s="139"/>
      <c r="D144" s="139"/>
      <c r="G144" s="14"/>
      <c r="H144" s="14"/>
      <c r="I144" s="14"/>
      <c r="K144" s="14"/>
      <c r="L144" s="14"/>
      <c r="M144" s="14"/>
      <c r="N144" s="17"/>
      <c r="O144" s="13"/>
      <c r="P144" s="10"/>
    </row>
    <row r="145" spans="2:16" s="2" customFormat="1" ht="18" customHeight="1">
      <c r="B145" s="12" t="s">
        <v>117</v>
      </c>
      <c r="C145" s="13" t="s">
        <v>84</v>
      </c>
      <c r="D145" s="134">
        <f>P44</f>
        <v>5801.32</v>
      </c>
      <c r="E145" s="13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7" t="s">
        <v>142</v>
      </c>
      <c r="C178" s="137"/>
      <c r="D178" s="13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7" t="s">
        <v>146</v>
      </c>
      <c r="C183" s="137"/>
      <c r="D183" s="13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7" t="s">
        <v>154</v>
      </c>
      <c r="C191" s="137"/>
      <c r="D191" s="13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7" t="s">
        <v>156</v>
      </c>
      <c r="C196" s="137"/>
      <c r="D196" s="137"/>
      <c r="L196" s="13"/>
      <c r="N196" s="10"/>
      <c r="O196" s="13"/>
      <c r="P196" s="10"/>
    </row>
    <row r="197" spans="2:16" s="2" customFormat="1" ht="18" customHeight="1">
      <c r="B197" s="2" t="s">
        <v>157</v>
      </c>
      <c r="D197" s="134">
        <f>P190</f>
        <v>903</v>
      </c>
      <c r="E197" s="135"/>
      <c r="F197" s="135"/>
      <c r="L197" s="13"/>
      <c r="N197" s="10" t="s">
        <v>158</v>
      </c>
      <c r="O197" s="13" t="s">
        <v>8</v>
      </c>
      <c r="P197" s="10">
        <f>D197</f>
        <v>903</v>
      </c>
    </row>
    <row r="198" spans="2:16" s="2" customFormat="1" ht="18" customHeight="1">
      <c r="B198" s="138" t="s">
        <v>159</v>
      </c>
      <c r="C198" s="138"/>
      <c r="D198" s="138"/>
      <c r="E198" s="13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8" t="s">
        <v>164</v>
      </c>
      <c r="C203" s="138"/>
      <c r="D203" s="138"/>
      <c r="E203" s="13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8" t="s">
        <v>168</v>
      </c>
      <c r="C209" s="138"/>
      <c r="D209" s="138"/>
      <c r="E209" s="138"/>
      <c r="L209" s="13"/>
      <c r="N209" s="10"/>
      <c r="O209" s="13"/>
      <c r="P209" s="10"/>
    </row>
    <row r="210" spans="2:16" s="2" customFormat="1" ht="18" customHeight="1">
      <c r="B210" s="12" t="s">
        <v>117</v>
      </c>
      <c r="C210" s="13" t="s">
        <v>84</v>
      </c>
      <c r="D210" s="134">
        <f>P44</f>
        <v>5801.32</v>
      </c>
      <c r="E210" s="13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4">
        <f>P177</f>
        <v>1707</v>
      </c>
      <c r="E219" s="13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8" t="s">
        <v>185</v>
      </c>
      <c r="C231" s="138"/>
      <c r="D231" s="138"/>
      <c r="E231" s="13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8" t="s">
        <v>193</v>
      </c>
      <c r="C244" s="138"/>
      <c r="D244" s="138"/>
      <c r="E244" s="13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8" t="s">
        <v>207</v>
      </c>
      <c r="C264" s="138"/>
      <c r="D264" s="138"/>
      <c r="E264" s="13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8" t="s">
        <v>24</v>
      </c>
      <c r="C273" s="138"/>
      <c r="D273" s="138"/>
      <c r="E273" s="13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3" t="s">
        <v>396</v>
      </c>
      <c r="C298" s="133"/>
      <c r="D298" s="133"/>
      <c r="E298" s="133"/>
      <c r="F298" s="133"/>
      <c r="G298" s="133"/>
      <c r="H298" s="133"/>
      <c r="I298" s="133"/>
      <c r="J298" s="133"/>
      <c r="K298" s="133"/>
      <c r="L298" s="133"/>
      <c r="M298" s="133"/>
      <c r="N298" s="9"/>
      <c r="O298" s="36"/>
      <c r="P298" s="9"/>
      <c r="Q298" s="9"/>
      <c r="R298" s="36"/>
    </row>
    <row r="299" spans="1:18" ht="18" customHeight="1">
      <c r="A299" s="131" t="s">
        <v>14</v>
      </c>
      <c r="B299" s="131"/>
      <c r="C299" s="130">
        <f>P296</f>
        <v>79387</v>
      </c>
      <c r="D299" s="131"/>
      <c r="E299" s="131"/>
      <c r="F299" s="5"/>
      <c r="G299" s="17"/>
      <c r="H299" s="17"/>
      <c r="I299" s="21"/>
      <c r="J299" s="21"/>
      <c r="K299" s="21"/>
      <c r="L299" s="5"/>
      <c r="M299" s="17"/>
      <c r="N299" s="18"/>
      <c r="O299" s="17"/>
      <c r="P299" s="18"/>
      <c r="Q299" s="5"/>
      <c r="R299" s="17"/>
    </row>
    <row r="300" spans="1:18" ht="18" customHeight="1">
      <c r="B300" s="22" t="s">
        <v>15</v>
      </c>
      <c r="C300" s="130">
        <f>C299</f>
        <v>79387</v>
      </c>
      <c r="D300" s="131"/>
      <c r="E300" s="131"/>
      <c r="F300" s="5" t="s">
        <v>7</v>
      </c>
      <c r="G300" s="17">
        <v>7</v>
      </c>
      <c r="H300" s="17" t="s">
        <v>7</v>
      </c>
      <c r="I300" s="17">
        <v>0.9</v>
      </c>
      <c r="J300" s="17"/>
      <c r="K300" s="5" t="s">
        <v>13</v>
      </c>
      <c r="L300" s="150">
        <v>112</v>
      </c>
      <c r="M300" s="150"/>
      <c r="N300" s="23"/>
      <c r="O300" s="5" t="s">
        <v>8</v>
      </c>
      <c r="P300" s="10">
        <f>C300*G300*I300/L300</f>
        <v>4465.5187500000002</v>
      </c>
    </row>
    <row r="301" spans="1:18" ht="18" customHeight="1">
      <c r="A301" s="2"/>
      <c r="B301" s="22" t="s">
        <v>16</v>
      </c>
      <c r="C301" s="130">
        <f>C300</f>
        <v>79387</v>
      </c>
      <c r="D301" s="131"/>
      <c r="E301" s="131"/>
      <c r="F301" s="5" t="s">
        <v>7</v>
      </c>
      <c r="G301" s="17">
        <v>7</v>
      </c>
      <c r="H301" s="17" t="s">
        <v>7</v>
      </c>
      <c r="I301" s="17">
        <v>0.1</v>
      </c>
      <c r="J301" s="17"/>
      <c r="K301" s="5" t="s">
        <v>13</v>
      </c>
      <c r="L301" s="150">
        <v>112</v>
      </c>
      <c r="M301" s="150"/>
      <c r="N301" s="23"/>
      <c r="O301" s="5" t="s">
        <v>8</v>
      </c>
      <c r="P301" s="10">
        <f>C301*G301*I301/L301</f>
        <v>496.16874999999999</v>
      </c>
    </row>
    <row r="302" spans="1:18" ht="44.25" customHeight="1">
      <c r="A302" s="8">
        <v>8</v>
      </c>
      <c r="B302" s="133" t="s">
        <v>397</v>
      </c>
      <c r="C302" s="133"/>
      <c r="D302" s="133"/>
      <c r="E302" s="133"/>
      <c r="F302" s="133"/>
      <c r="G302" s="133"/>
      <c r="H302" s="133"/>
      <c r="I302" s="133"/>
      <c r="J302" s="133"/>
      <c r="K302" s="133"/>
      <c r="L302" s="133"/>
      <c r="M302" s="133"/>
      <c r="N302" s="10"/>
      <c r="O302" s="13"/>
      <c r="P302" s="10"/>
    </row>
    <row r="303" spans="1:18" ht="18" customHeight="1">
      <c r="A303" s="13" t="s">
        <v>37</v>
      </c>
      <c r="B303" s="2" t="s">
        <v>226</v>
      </c>
      <c r="C303" s="13" t="s">
        <v>84</v>
      </c>
      <c r="D303" s="134">
        <f>P44</f>
        <v>5801.32</v>
      </c>
      <c r="E303" s="13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4">
        <f>P155</f>
        <v>461</v>
      </c>
      <c r="E311" s="13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4">
        <f>P177</f>
        <v>1707</v>
      </c>
      <c r="E312" s="13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4">
        <f>P181</f>
        <v>204</v>
      </c>
      <c r="E313" s="13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8" t="s">
        <v>240</v>
      </c>
      <c r="C320" s="138"/>
      <c r="D320" s="138"/>
      <c r="E320" s="13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4" t="s">
        <v>257</v>
      </c>
      <c r="F345" s="134"/>
      <c r="G345" s="13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5" t="s">
        <v>268</v>
      </c>
      <c r="F352" s="135"/>
      <c r="G352" s="135"/>
      <c r="H352" s="2" t="s">
        <v>267</v>
      </c>
      <c r="I352" s="13" t="s">
        <v>55</v>
      </c>
      <c r="L352" s="13"/>
      <c r="N352" s="10"/>
      <c r="O352" s="13"/>
      <c r="P352" s="10"/>
    </row>
    <row r="353" spans="1:16" ht="18" customHeight="1">
      <c r="A353" s="2"/>
      <c r="B353" s="2"/>
      <c r="C353" s="2"/>
      <c r="D353" s="38"/>
      <c r="E353" s="153">
        <f>P314+P319+P337+P339</f>
        <v>32834.600000000006</v>
      </c>
      <c r="F353" s="154"/>
      <c r="G353" s="154"/>
      <c r="H353" s="37" t="s">
        <v>92</v>
      </c>
      <c r="I353" s="153">
        <f>P351</f>
        <v>4065</v>
      </c>
      <c r="J353" s="154"/>
      <c r="K353" s="38"/>
      <c r="L353" s="37"/>
      <c r="M353" s="38"/>
      <c r="N353" s="10"/>
      <c r="O353" s="13" t="s">
        <v>8</v>
      </c>
      <c r="P353" s="10">
        <f>E353-I353</f>
        <v>28769.600000000006</v>
      </c>
    </row>
    <row r="354" spans="1:16" ht="43.5" customHeight="1">
      <c r="A354" s="8">
        <v>9</v>
      </c>
      <c r="B354" s="133" t="s">
        <v>398</v>
      </c>
      <c r="C354" s="133"/>
      <c r="D354" s="133"/>
      <c r="E354" s="133"/>
      <c r="F354" s="133"/>
      <c r="G354" s="133"/>
      <c r="H354" s="133"/>
      <c r="I354" s="133"/>
      <c r="J354" s="133"/>
      <c r="K354" s="133"/>
      <c r="L354" s="133"/>
      <c r="M354" s="133"/>
      <c r="N354" s="10"/>
      <c r="O354" s="13"/>
      <c r="P354" s="10"/>
    </row>
    <row r="355" spans="1:16" ht="18" customHeight="1">
      <c r="A355" s="2"/>
      <c r="B355" s="2" t="s">
        <v>269</v>
      </c>
      <c r="C355" s="13" t="s">
        <v>84</v>
      </c>
      <c r="D355" s="134">
        <f>P44</f>
        <v>5801.32</v>
      </c>
      <c r="E355" s="13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2" t="s">
        <v>399</v>
      </c>
      <c r="C374" s="132"/>
      <c r="D374" s="132"/>
      <c r="E374" s="132"/>
      <c r="F374" s="132"/>
      <c r="G374" s="132"/>
      <c r="H374" s="132"/>
      <c r="I374" s="132"/>
      <c r="J374" s="132"/>
      <c r="K374" s="132"/>
      <c r="L374" s="132"/>
      <c r="M374" s="13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3" t="s">
        <v>400</v>
      </c>
      <c r="C380" s="133"/>
      <c r="D380" s="133"/>
      <c r="E380" s="133"/>
      <c r="F380" s="133"/>
      <c r="G380" s="133"/>
      <c r="H380" s="133"/>
      <c r="I380" s="133"/>
      <c r="J380" s="133"/>
      <c r="K380" s="133"/>
      <c r="L380" s="13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3" t="s">
        <v>401</v>
      </c>
      <c r="C388" s="133"/>
      <c r="D388" s="133"/>
      <c r="E388" s="133"/>
      <c r="F388" s="133"/>
      <c r="G388" s="133"/>
      <c r="H388" s="133"/>
      <c r="I388" s="133"/>
      <c r="J388" s="133"/>
      <c r="K388" s="133"/>
      <c r="L388" s="13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3" t="s">
        <v>359</v>
      </c>
      <c r="C402" s="133"/>
      <c r="D402" s="133"/>
      <c r="E402" s="133"/>
      <c r="F402" s="133"/>
      <c r="G402" s="133"/>
      <c r="H402" s="133"/>
      <c r="I402" s="133"/>
      <c r="J402" s="133"/>
      <c r="K402" s="133"/>
      <c r="L402" s="13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3" t="s">
        <v>20</v>
      </c>
      <c r="C406" s="133"/>
      <c r="D406" s="133"/>
      <c r="E406" s="133"/>
      <c r="F406" s="133"/>
      <c r="G406" s="133"/>
      <c r="H406" s="133"/>
      <c r="I406" s="133"/>
      <c r="J406" s="133"/>
      <c r="K406" s="133"/>
      <c r="L406" s="14"/>
      <c r="M406" s="14"/>
      <c r="N406" s="17"/>
      <c r="O406" s="13"/>
      <c r="P406" s="14"/>
    </row>
    <row r="407" spans="1:16" ht="17.25" customHeight="1">
      <c r="B407" s="28" t="s">
        <v>288</v>
      </c>
      <c r="C407" s="28"/>
      <c r="D407" s="151">
        <f>P44</f>
        <v>5801.32</v>
      </c>
      <c r="E407" s="15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3" t="s">
        <v>402</v>
      </c>
      <c r="C412" s="133"/>
      <c r="D412" s="133"/>
      <c r="E412" s="133"/>
      <c r="F412" s="133"/>
      <c r="G412" s="133"/>
      <c r="H412" s="133"/>
      <c r="I412" s="133"/>
      <c r="J412" s="133"/>
      <c r="K412" s="133"/>
      <c r="L412" s="13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1" t="s">
        <v>403</v>
      </c>
      <c r="C425" s="141"/>
      <c r="D425" s="141"/>
      <c r="E425" s="141"/>
      <c r="F425" s="141"/>
      <c r="G425" s="141"/>
      <c r="H425" s="141"/>
      <c r="I425" s="141"/>
      <c r="J425" s="141"/>
      <c r="K425" s="141"/>
      <c r="M425" s="14"/>
      <c r="N425" s="17"/>
      <c r="O425" s="13"/>
      <c r="P425" s="10"/>
    </row>
    <row r="426" spans="1:16" ht="18" customHeight="1">
      <c r="A426" s="2"/>
      <c r="B426" s="2" t="s">
        <v>300</v>
      </c>
      <c r="C426" s="13" t="s">
        <v>84</v>
      </c>
      <c r="D426" s="134">
        <f>P314</f>
        <v>19092.600000000002</v>
      </c>
      <c r="E426" s="13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4">
        <f>P319</f>
        <v>2471</v>
      </c>
      <c r="E427" s="13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4">
        <f>P337</f>
        <v>10746</v>
      </c>
      <c r="E428" s="13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4">
        <f>P339</f>
        <v>525</v>
      </c>
      <c r="E429" s="13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4">
        <f>P44</f>
        <v>5801.32</v>
      </c>
      <c r="E430" s="13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3" t="s">
        <v>404</v>
      </c>
      <c r="C433" s="133"/>
      <c r="D433" s="133"/>
      <c r="E433" s="133"/>
      <c r="F433" s="133"/>
      <c r="G433" s="133"/>
      <c r="H433" s="133"/>
      <c r="I433" s="133"/>
      <c r="J433" s="133"/>
      <c r="K433" s="133"/>
      <c r="L433" s="133"/>
      <c r="M433" s="14"/>
      <c r="N433" s="17"/>
      <c r="O433" s="13"/>
      <c r="P433" s="10"/>
    </row>
    <row r="434" spans="1:16" ht="18" customHeight="1">
      <c r="A434" s="2"/>
      <c r="B434" s="2" t="s">
        <v>304</v>
      </c>
      <c r="C434" s="2"/>
      <c r="D434" s="134">
        <f>P243</f>
        <v>15830</v>
      </c>
      <c r="E434" s="135"/>
      <c r="F434" s="2" t="s">
        <v>13</v>
      </c>
      <c r="G434" s="40">
        <v>0.5</v>
      </c>
      <c r="H434" s="2"/>
      <c r="I434" s="2"/>
      <c r="J434" s="2"/>
      <c r="K434" s="2"/>
      <c r="M434" s="14"/>
      <c r="N434" s="17"/>
      <c r="O434" s="13" t="s">
        <v>8</v>
      </c>
      <c r="P434" s="17">
        <f>D434/G434</f>
        <v>31660</v>
      </c>
    </row>
    <row r="435" spans="1:16" ht="18" customHeight="1">
      <c r="A435" s="2"/>
      <c r="B435" s="2" t="s">
        <v>305</v>
      </c>
      <c r="C435" s="2"/>
      <c r="D435" s="134">
        <f>P272</f>
        <v>11118</v>
      </c>
      <c r="E435" s="13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2" t="s">
        <v>25</v>
      </c>
      <c r="C443" s="132"/>
      <c r="D443" s="132"/>
      <c r="E443" s="132"/>
      <c r="F443" s="132"/>
      <c r="G443" s="132"/>
      <c r="H443" s="132"/>
      <c r="I443" s="132"/>
      <c r="J443" s="132"/>
      <c r="K443" s="132"/>
      <c r="L443" s="132"/>
      <c r="M443" s="132"/>
      <c r="N443" s="17"/>
      <c r="O443" s="13"/>
      <c r="P443" s="10"/>
    </row>
    <row r="444" spans="1:16" ht="18" customHeight="1">
      <c r="A444" s="2"/>
      <c r="B444" s="34" t="s">
        <v>372</v>
      </c>
      <c r="C444" s="34"/>
      <c r="D444" s="130">
        <f>P432</f>
        <v>171912</v>
      </c>
      <c r="E444" s="13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0">
        <f>D444</f>
        <v>171912</v>
      </c>
      <c r="E446" s="131"/>
      <c r="F446" s="34"/>
      <c r="G446" s="34"/>
      <c r="H446" s="34"/>
      <c r="I446" s="34"/>
      <c r="J446" s="34"/>
      <c r="K446" s="34"/>
      <c r="L446" s="5"/>
      <c r="M446" s="17"/>
      <c r="N446" s="17"/>
      <c r="O446" s="5" t="s">
        <v>8</v>
      </c>
      <c r="P446" s="10">
        <f>D446</f>
        <v>171912</v>
      </c>
    </row>
    <row r="447" spans="1:16" ht="29.25" customHeight="1">
      <c r="A447" s="8">
        <v>21</v>
      </c>
      <c r="B447" s="132" t="s">
        <v>405</v>
      </c>
      <c r="C447" s="132"/>
      <c r="D447" s="132"/>
      <c r="E447" s="132"/>
      <c r="F447" s="132"/>
      <c r="G447" s="132"/>
      <c r="H447" s="132"/>
      <c r="I447" s="132"/>
      <c r="J447" s="132"/>
      <c r="K447" s="132"/>
      <c r="L447" s="13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2" t="s">
        <v>406</v>
      </c>
      <c r="C459" s="132"/>
      <c r="D459" s="132"/>
      <c r="E459" s="132"/>
      <c r="F459" s="132"/>
      <c r="G459" s="132"/>
      <c r="H459" s="132"/>
      <c r="I459" s="132"/>
      <c r="J459" s="132"/>
      <c r="K459" s="132"/>
      <c r="L459" s="13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2" t="s">
        <v>318</v>
      </c>
      <c r="C480" s="132"/>
      <c r="D480" s="132"/>
      <c r="E480" s="132"/>
      <c r="F480" s="132"/>
      <c r="G480" s="132"/>
      <c r="H480" s="132"/>
      <c r="I480" s="132"/>
      <c r="J480" s="132"/>
      <c r="K480" s="132"/>
      <c r="L480" s="13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3" t="s">
        <v>407</v>
      </c>
      <c r="C495" s="133"/>
      <c r="D495" s="133"/>
      <c r="E495" s="133"/>
      <c r="F495" s="133"/>
      <c r="G495" s="133"/>
      <c r="H495" s="133"/>
      <c r="I495" s="133"/>
      <c r="J495" s="133"/>
      <c r="K495" s="133"/>
      <c r="L495" s="13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3" t="s">
        <v>408</v>
      </c>
      <c r="C500" s="133"/>
      <c r="D500" s="133"/>
      <c r="E500" s="133"/>
      <c r="F500" s="133"/>
      <c r="G500" s="133"/>
      <c r="H500" s="133"/>
      <c r="I500" s="133"/>
      <c r="J500" s="133"/>
      <c r="K500" s="133"/>
      <c r="L500" s="13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3" t="s">
        <v>330</v>
      </c>
      <c r="C505" s="133"/>
      <c r="D505" s="133"/>
      <c r="E505" s="133"/>
      <c r="F505" s="133"/>
      <c r="G505" s="133"/>
      <c r="H505" s="133"/>
      <c r="I505" s="133"/>
      <c r="J505" s="133"/>
      <c r="K505" s="133"/>
      <c r="L505" s="13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36" t="s">
        <v>332</v>
      </c>
      <c r="C508" s="136"/>
      <c r="D508" s="136"/>
      <c r="E508" s="136"/>
      <c r="F508" s="136"/>
      <c r="G508" s="136"/>
      <c r="H508" s="136"/>
      <c r="I508" s="136"/>
      <c r="J508" s="136"/>
      <c r="K508" s="136"/>
      <c r="L508" s="13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3" t="s">
        <v>0</v>
      </c>
      <c r="C511" s="133"/>
      <c r="D511" s="133"/>
      <c r="E511" s="133"/>
      <c r="F511" s="133"/>
      <c r="G511" s="133"/>
      <c r="H511" s="133"/>
      <c r="I511" s="133"/>
      <c r="J511" s="133"/>
      <c r="K511" s="133"/>
      <c r="L511" s="13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2" t="s">
        <v>409</v>
      </c>
      <c r="C515" s="132"/>
      <c r="D515" s="132"/>
      <c r="E515" s="132"/>
      <c r="F515" s="132"/>
      <c r="G515" s="132"/>
      <c r="H515" s="132"/>
      <c r="I515" s="132"/>
      <c r="J515" s="132"/>
      <c r="K515" s="132"/>
      <c r="L515" s="132"/>
      <c r="M515" s="13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3" t="s">
        <v>27</v>
      </c>
      <c r="C520" s="133"/>
      <c r="D520" s="133"/>
      <c r="E520" s="133"/>
      <c r="F520" s="133"/>
      <c r="G520" s="133"/>
      <c r="H520" s="133"/>
      <c r="I520" s="133"/>
      <c r="J520" s="133"/>
      <c r="K520" s="133"/>
      <c r="L520" s="13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3" t="s">
        <v>393</v>
      </c>
      <c r="C524" s="133"/>
      <c r="D524" s="133"/>
      <c r="E524" s="133"/>
      <c r="F524" s="133"/>
      <c r="G524" s="133"/>
      <c r="H524" s="133"/>
      <c r="I524" s="133"/>
      <c r="J524" s="133"/>
      <c r="K524" s="133"/>
      <c r="L524" s="13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3" t="s">
        <v>411</v>
      </c>
      <c r="C526" s="133"/>
      <c r="D526" s="133"/>
      <c r="E526" s="133"/>
      <c r="F526" s="133"/>
      <c r="G526" s="133"/>
      <c r="H526" s="133"/>
      <c r="I526" s="133"/>
      <c r="J526" s="133"/>
      <c r="K526" s="133"/>
      <c r="L526" s="133"/>
      <c r="M526" s="14"/>
      <c r="N526" s="17"/>
      <c r="O526" s="13"/>
      <c r="P526" s="10"/>
    </row>
    <row r="527" spans="1:16" ht="18" customHeight="1">
      <c r="A527" s="2"/>
      <c r="B527" s="34" t="s">
        <v>337</v>
      </c>
      <c r="C527" s="34"/>
      <c r="D527" s="130">
        <f>P272</f>
        <v>11118</v>
      </c>
      <c r="E527" s="13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2" t="s">
        <v>412</v>
      </c>
      <c r="C540" s="132"/>
      <c r="D540" s="132"/>
      <c r="E540" s="132"/>
      <c r="F540" s="132"/>
      <c r="G540" s="132"/>
      <c r="H540" s="132"/>
      <c r="I540" s="132"/>
      <c r="J540" s="132"/>
      <c r="K540" s="132"/>
      <c r="L540" s="132"/>
      <c r="M540" s="14"/>
      <c r="N540" s="17"/>
      <c r="O540" s="13"/>
      <c r="P540" s="10"/>
    </row>
    <row r="541" spans="1:16" ht="18" customHeight="1">
      <c r="A541" s="2"/>
      <c r="B541" s="34" t="s">
        <v>373</v>
      </c>
      <c r="C541" s="34"/>
      <c r="D541" s="130">
        <f>P539</f>
        <v>35095.370000000003</v>
      </c>
      <c r="E541" s="131"/>
      <c r="F541" s="34"/>
      <c r="G541" s="17"/>
      <c r="H541" s="34"/>
      <c r="I541" s="34"/>
      <c r="J541" s="34"/>
      <c r="K541" s="34"/>
      <c r="L541" s="5"/>
      <c r="M541" s="17"/>
      <c r="N541" s="17"/>
      <c r="O541" s="5" t="s">
        <v>8</v>
      </c>
      <c r="P541" s="10">
        <f>D541</f>
        <v>35095.370000000003</v>
      </c>
    </row>
    <row r="542" spans="1:16" ht="33.75" customHeight="1">
      <c r="A542" s="8">
        <v>34</v>
      </c>
      <c r="B542" s="133" t="s">
        <v>410</v>
      </c>
      <c r="C542" s="133"/>
      <c r="D542" s="133"/>
      <c r="E542" s="133"/>
      <c r="F542" s="133"/>
      <c r="G542" s="133"/>
      <c r="H542" s="133"/>
      <c r="I542" s="133"/>
      <c r="J542" s="133"/>
      <c r="K542" s="133"/>
      <c r="L542" s="13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2" t="s">
        <v>413</v>
      </c>
      <c r="C548" s="132"/>
      <c r="D548" s="132"/>
      <c r="E548" s="132"/>
      <c r="F548" s="132"/>
      <c r="G548" s="132"/>
      <c r="H548" s="132"/>
      <c r="I548" s="132"/>
      <c r="J548" s="132"/>
      <c r="K548" s="132"/>
      <c r="L548" s="13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2" t="s">
        <v>392</v>
      </c>
      <c r="C556" s="132"/>
      <c r="D556" s="132"/>
      <c r="E556" s="132"/>
      <c r="F556" s="132"/>
      <c r="G556" s="132"/>
      <c r="H556" s="132"/>
      <c r="I556" s="132"/>
      <c r="J556" s="132"/>
      <c r="K556" s="132"/>
      <c r="L556" s="13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2" t="s">
        <v>414</v>
      </c>
      <c r="C560" s="132"/>
      <c r="D560" s="132"/>
      <c r="E560" s="132"/>
      <c r="F560" s="132"/>
      <c r="G560" s="132"/>
      <c r="H560" s="132"/>
      <c r="I560" s="132"/>
      <c r="J560" s="132"/>
      <c r="K560" s="13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2" t="s">
        <v>390</v>
      </c>
      <c r="C565" s="132"/>
      <c r="D565" s="132"/>
      <c r="E565" s="132"/>
      <c r="F565" s="132"/>
      <c r="G565" s="132"/>
      <c r="H565" s="132"/>
      <c r="I565" s="132"/>
      <c r="J565" s="132"/>
      <c r="K565" s="13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2" t="s">
        <v>415</v>
      </c>
      <c r="C570" s="132"/>
      <c r="D570" s="132"/>
      <c r="E570" s="132"/>
      <c r="F570" s="132"/>
      <c r="G570" s="132"/>
      <c r="H570" s="132"/>
      <c r="I570" s="132"/>
      <c r="J570" s="132"/>
      <c r="K570" s="132"/>
      <c r="M570" s="14"/>
      <c r="N570" s="17"/>
      <c r="O570" s="13"/>
      <c r="P570" s="10"/>
    </row>
    <row r="571" spans="1:16" ht="18" customHeight="1">
      <c r="A571" s="2"/>
      <c r="B571" s="34" t="s">
        <v>355</v>
      </c>
      <c r="C571" s="34"/>
      <c r="D571" s="130">
        <f>P263</f>
        <v>5153</v>
      </c>
      <c r="E571" s="131"/>
      <c r="F571" s="5"/>
      <c r="G571" s="17"/>
      <c r="H571" s="5"/>
      <c r="I571" s="34"/>
      <c r="J571" s="34"/>
      <c r="K571" s="34"/>
      <c r="L571" s="5"/>
      <c r="M571" s="17"/>
      <c r="N571" s="17"/>
      <c r="O571" s="5" t="s">
        <v>8</v>
      </c>
      <c r="P571" s="17">
        <f>D571</f>
        <v>5153</v>
      </c>
    </row>
    <row r="572" spans="1:16" ht="18" customHeight="1">
      <c r="A572" s="2"/>
      <c r="B572" s="34" t="s">
        <v>305</v>
      </c>
      <c r="C572" s="34"/>
      <c r="D572" s="130">
        <f>P272</f>
        <v>11118</v>
      </c>
      <c r="E572" s="131"/>
      <c r="F572" s="5"/>
      <c r="G572" s="17"/>
      <c r="H572" s="5"/>
      <c r="I572" s="34"/>
      <c r="J572" s="34"/>
      <c r="K572" s="34"/>
      <c r="L572" s="5"/>
      <c r="M572" s="17"/>
      <c r="N572" s="17"/>
      <c r="O572" s="5" t="s">
        <v>8</v>
      </c>
      <c r="P572" s="17">
        <f>D572</f>
        <v>11118</v>
      </c>
    </row>
    <row r="573" spans="1:16" ht="18" customHeight="1">
      <c r="A573" s="2"/>
      <c r="B573" s="34" t="s">
        <v>302</v>
      </c>
      <c r="C573" s="34"/>
      <c r="D573" s="130">
        <f>P337</f>
        <v>10746</v>
      </c>
      <c r="E573" s="13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0">
        <f>P569</f>
        <v>656.4</v>
      </c>
      <c r="E574" s="13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2" t="s">
        <v>356</v>
      </c>
      <c r="C576" s="132"/>
      <c r="D576" s="132"/>
      <c r="E576" s="132"/>
      <c r="F576" s="132"/>
      <c r="G576" s="132"/>
      <c r="H576" s="132"/>
      <c r="I576" s="132"/>
      <c r="J576" s="132"/>
      <c r="K576" s="132"/>
      <c r="L576" s="5"/>
      <c r="M576" s="17"/>
      <c r="N576" s="17"/>
      <c r="O576" s="5"/>
      <c r="P576" s="17"/>
    </row>
    <row r="577" spans="1:16" ht="18" customHeight="1">
      <c r="A577" s="2"/>
      <c r="B577" s="34" t="s">
        <v>372</v>
      </c>
      <c r="C577" s="34"/>
      <c r="D577" s="130">
        <f>P432</f>
        <v>171912</v>
      </c>
      <c r="E577" s="131"/>
      <c r="F577" s="5" t="s">
        <v>13</v>
      </c>
      <c r="G577" s="17">
        <v>3</v>
      </c>
      <c r="H577" s="5"/>
      <c r="I577" s="5"/>
      <c r="J577" s="34"/>
      <c r="K577" s="34"/>
      <c r="L577" s="5"/>
      <c r="M577" s="17"/>
      <c r="N577" s="17"/>
      <c r="O577" s="5" t="s">
        <v>8</v>
      </c>
      <c r="P577" s="17">
        <f>D577/G577</f>
        <v>57304</v>
      </c>
    </row>
    <row r="578" spans="1:16" ht="33" customHeight="1">
      <c r="A578" s="8">
        <v>41</v>
      </c>
      <c r="B578" s="132" t="s">
        <v>357</v>
      </c>
      <c r="C578" s="132"/>
      <c r="D578" s="132"/>
      <c r="E578" s="132"/>
      <c r="F578" s="132"/>
      <c r="G578" s="132"/>
      <c r="H578" s="132"/>
      <c r="I578" s="132"/>
      <c r="J578" s="132"/>
      <c r="K578" s="132"/>
      <c r="L578" s="5"/>
      <c r="M578" s="17"/>
      <c r="N578" s="17"/>
      <c r="O578" s="5"/>
      <c r="P578" s="17"/>
    </row>
    <row r="579" spans="1:16" ht="18" customHeight="1">
      <c r="A579" s="2"/>
      <c r="B579" s="34" t="s">
        <v>358</v>
      </c>
      <c r="C579" s="34"/>
      <c r="D579" s="130">
        <f>P401</f>
        <v>28590</v>
      </c>
      <c r="E579" s="131"/>
      <c r="F579" s="5" t="s">
        <v>13</v>
      </c>
      <c r="G579" s="17">
        <v>2</v>
      </c>
      <c r="H579" s="5"/>
      <c r="I579" s="5"/>
      <c r="J579" s="34"/>
      <c r="K579" s="34"/>
      <c r="L579" s="5"/>
      <c r="M579" s="17"/>
      <c r="N579" s="17"/>
      <c r="O579" s="5" t="s">
        <v>8</v>
      </c>
      <c r="P579" s="17">
        <f>D579/G579</f>
        <v>14295</v>
      </c>
    </row>
    <row r="580" spans="1:16" ht="18" customHeight="1">
      <c r="A580" s="2"/>
      <c r="B580" s="34" t="s">
        <v>374</v>
      </c>
      <c r="C580" s="34"/>
      <c r="D580" s="130">
        <f>P539</f>
        <v>35095.370000000003</v>
      </c>
      <c r="E580" s="13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2" t="s">
        <v>416</v>
      </c>
      <c r="C582" s="132"/>
      <c r="D582" s="132"/>
      <c r="E582" s="132"/>
      <c r="F582" s="132"/>
      <c r="G582" s="132"/>
      <c r="H582" s="132"/>
      <c r="I582" s="132"/>
      <c r="J582" s="132"/>
      <c r="K582" s="13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2" t="s">
        <v>417</v>
      </c>
      <c r="C584" s="132"/>
      <c r="D584" s="132"/>
      <c r="E584" s="132"/>
      <c r="F584" s="132"/>
      <c r="G584" s="132"/>
      <c r="H584" s="132"/>
      <c r="I584" s="132"/>
      <c r="J584" s="132"/>
      <c r="K584" s="13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2" t="s">
        <v>377</v>
      </c>
      <c r="C588" s="132"/>
      <c r="D588" s="132"/>
      <c r="E588" s="132"/>
      <c r="F588" s="132"/>
      <c r="G588" s="132"/>
      <c r="H588" s="132"/>
      <c r="I588" s="132"/>
      <c r="J588" s="132"/>
      <c r="K588" s="13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2" t="s">
        <v>378</v>
      </c>
      <c r="C590" s="132"/>
      <c r="D590" s="132"/>
      <c r="E590" s="132"/>
      <c r="F590" s="132"/>
      <c r="G590" s="132"/>
      <c r="H590" s="132"/>
      <c r="I590" s="132"/>
      <c r="J590" s="132"/>
      <c r="K590" s="13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4">
        <f>P112</f>
        <v>6664</v>
      </c>
      <c r="E593" s="134"/>
      <c r="F593" s="14" t="s">
        <v>7</v>
      </c>
      <c r="G593" s="14">
        <v>17.600000000000001</v>
      </c>
      <c r="H593" s="14" t="s">
        <v>384</v>
      </c>
      <c r="K593" s="2"/>
      <c r="O593" s="13" t="s">
        <v>8</v>
      </c>
      <c r="P593" s="13">
        <f>D593*G593/100</f>
        <v>1172.864</v>
      </c>
    </row>
    <row r="594" spans="2:16" ht="18" customHeight="1">
      <c r="B594" s="2" t="s">
        <v>383</v>
      </c>
      <c r="D594" s="134">
        <f>P127</f>
        <v>12808</v>
      </c>
      <c r="E594" s="13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7"/>
  <sheetViews>
    <sheetView tabSelected="1" view="pageBreakPreview" topLeftCell="A16" zoomScale="85" zoomScaleNormal="80" zoomScaleSheetLayoutView="85" workbookViewId="0">
      <selection activeCell="C21" sqref="C21"/>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0" t="s">
        <v>421</v>
      </c>
      <c r="B1" s="170"/>
      <c r="C1" s="170"/>
      <c r="D1" s="170"/>
      <c r="E1" s="170"/>
      <c r="F1" s="170"/>
      <c r="G1" s="170"/>
      <c r="H1" s="170"/>
      <c r="I1" s="170"/>
      <c r="J1" s="170"/>
      <c r="K1" s="170"/>
      <c r="L1" s="170"/>
      <c r="M1" s="70"/>
      <c r="N1" s="58"/>
      <c r="O1" s="58"/>
      <c r="P1" s="58"/>
      <c r="Q1" s="58"/>
      <c r="R1" s="58"/>
    </row>
    <row r="2" spans="1:18" s="99" customFormat="1" ht="51" customHeight="1">
      <c r="A2" s="155" t="s">
        <v>427</v>
      </c>
      <c r="B2" s="155"/>
      <c r="C2" s="155"/>
      <c r="D2" s="155"/>
      <c r="E2" s="155"/>
      <c r="F2" s="155"/>
      <c r="G2" s="155"/>
      <c r="H2" s="155"/>
      <c r="I2" s="155"/>
      <c r="J2" s="155"/>
      <c r="K2" s="155"/>
      <c r="L2" s="155"/>
    </row>
    <row r="3" spans="1:18" ht="33" customHeight="1">
      <c r="A3" s="171" t="s">
        <v>447</v>
      </c>
      <c r="B3" s="172"/>
      <c r="C3" s="172"/>
      <c r="D3" s="172"/>
      <c r="E3" s="172"/>
      <c r="F3" s="172"/>
      <c r="G3" s="172"/>
      <c r="H3" s="172"/>
      <c r="I3" s="172"/>
      <c r="J3" s="172"/>
      <c r="K3" s="172"/>
      <c r="L3" s="173"/>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80" t="s">
        <v>430</v>
      </c>
      <c r="B6" s="158" t="s">
        <v>435</v>
      </c>
      <c r="C6" s="104">
        <v>2</v>
      </c>
      <c r="D6" s="104" t="s">
        <v>442</v>
      </c>
      <c r="E6" s="104">
        <v>20</v>
      </c>
      <c r="F6" s="104" t="s">
        <v>7</v>
      </c>
      <c r="G6" s="105">
        <v>16</v>
      </c>
      <c r="H6" s="105" t="s">
        <v>7</v>
      </c>
      <c r="I6" s="106"/>
      <c r="J6" s="107" t="s">
        <v>8</v>
      </c>
      <c r="K6" s="123">
        <f>C6*E6*G6</f>
        <v>640</v>
      </c>
      <c r="L6" s="103"/>
      <c r="M6" s="49"/>
      <c r="N6" s="49"/>
      <c r="O6" s="49"/>
    </row>
    <row r="7" spans="1:18" ht="54.75" customHeight="1">
      <c r="A7" s="180"/>
      <c r="B7" s="158"/>
      <c r="C7" s="104">
        <v>1</v>
      </c>
      <c r="D7" s="104" t="s">
        <v>7</v>
      </c>
      <c r="E7" s="104">
        <v>41</v>
      </c>
      <c r="F7" s="104" t="s">
        <v>7</v>
      </c>
      <c r="G7" s="105">
        <v>7</v>
      </c>
      <c r="H7" s="105" t="s">
        <v>7</v>
      </c>
      <c r="I7" s="106"/>
      <c r="J7" s="107" t="s">
        <v>8</v>
      </c>
      <c r="K7" s="123">
        <f>C7*E7*G7</f>
        <v>287</v>
      </c>
      <c r="L7" s="103"/>
      <c r="M7" s="49"/>
      <c r="N7" s="49"/>
      <c r="O7" s="49"/>
    </row>
    <row r="8" spans="1:18" ht="21" customHeight="1">
      <c r="A8" s="108">
        <v>2</v>
      </c>
      <c r="B8" s="117" t="s">
        <v>428</v>
      </c>
      <c r="C8" s="109"/>
      <c r="D8" s="104"/>
      <c r="E8" s="109"/>
      <c r="F8" s="104"/>
      <c r="G8" s="105"/>
      <c r="H8" s="105"/>
      <c r="I8" s="106"/>
      <c r="J8" s="107"/>
      <c r="K8" s="123"/>
      <c r="L8" s="103"/>
      <c r="M8" s="49"/>
      <c r="N8" s="49"/>
      <c r="O8" s="49"/>
    </row>
    <row r="9" spans="1:18" ht="108" customHeight="1">
      <c r="A9" s="108" t="s">
        <v>430</v>
      </c>
      <c r="B9" s="118" t="s">
        <v>436</v>
      </c>
      <c r="C9" s="110">
        <v>1</v>
      </c>
      <c r="D9" s="111" t="s">
        <v>7</v>
      </c>
      <c r="E9" s="110">
        <v>398</v>
      </c>
      <c r="F9" s="111" t="s">
        <v>7</v>
      </c>
      <c r="G9" s="112"/>
      <c r="H9" s="112" t="s">
        <v>7</v>
      </c>
      <c r="I9" s="113">
        <v>2</v>
      </c>
      <c r="J9" s="107" t="s">
        <v>8</v>
      </c>
      <c r="K9" s="123">
        <f>C9*E9*I9</f>
        <v>796</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84" customHeight="1">
      <c r="A11" s="157" t="s">
        <v>430</v>
      </c>
      <c r="B11" s="156" t="s">
        <v>443</v>
      </c>
      <c r="C11" s="114">
        <v>2</v>
      </c>
      <c r="D11" s="104" t="s">
        <v>7</v>
      </c>
      <c r="E11" s="114">
        <v>20</v>
      </c>
      <c r="F11" s="104" t="s">
        <v>7</v>
      </c>
      <c r="G11" s="105">
        <v>16</v>
      </c>
      <c r="H11" s="105" t="s">
        <v>7</v>
      </c>
      <c r="I11" s="106"/>
      <c r="J11" s="107" t="s">
        <v>8</v>
      </c>
      <c r="K11" s="123">
        <f>C11*E11*G11</f>
        <v>640</v>
      </c>
      <c r="L11" s="103"/>
      <c r="M11" s="49"/>
      <c r="N11" s="49"/>
      <c r="O11" s="49"/>
    </row>
    <row r="12" spans="1:18" ht="27" customHeight="1">
      <c r="A12" s="157"/>
      <c r="B12" s="156"/>
      <c r="C12" s="114">
        <v>1</v>
      </c>
      <c r="D12" s="104" t="s">
        <v>7</v>
      </c>
      <c r="E12" s="114">
        <v>41</v>
      </c>
      <c r="F12" s="104" t="s">
        <v>7</v>
      </c>
      <c r="G12" s="105">
        <v>7</v>
      </c>
      <c r="H12" s="105" t="s">
        <v>7</v>
      </c>
      <c r="I12" s="106"/>
      <c r="J12" s="107" t="s">
        <v>8</v>
      </c>
      <c r="K12" s="123">
        <f>E12*G12</f>
        <v>287</v>
      </c>
      <c r="L12" s="103"/>
      <c r="M12" s="49"/>
      <c r="N12" s="49"/>
      <c r="O12" s="49"/>
    </row>
    <row r="13" spans="1:18" ht="30" customHeight="1">
      <c r="A13" s="115">
        <v>4</v>
      </c>
      <c r="B13" s="119" t="s">
        <v>432</v>
      </c>
      <c r="C13" s="114"/>
      <c r="D13" s="104"/>
      <c r="E13" s="114"/>
      <c r="F13" s="104"/>
      <c r="G13" s="105"/>
      <c r="H13" s="105"/>
      <c r="I13" s="106"/>
      <c r="J13" s="107"/>
      <c r="K13" s="123"/>
      <c r="L13" s="103"/>
      <c r="M13" s="49"/>
      <c r="N13" s="49"/>
      <c r="O13" s="49"/>
    </row>
    <row r="14" spans="1:18" ht="62.25" customHeight="1">
      <c r="A14" s="115" t="s">
        <v>430</v>
      </c>
      <c r="B14" s="120" t="s">
        <v>446</v>
      </c>
      <c r="C14" s="114">
        <v>2</v>
      </c>
      <c r="D14" s="104"/>
      <c r="E14" s="114"/>
      <c r="F14" s="104"/>
      <c r="G14" s="105"/>
      <c r="H14" s="105"/>
      <c r="I14" s="106"/>
      <c r="J14" s="107"/>
      <c r="K14" s="123"/>
      <c r="L14" s="103"/>
      <c r="M14" s="49"/>
      <c r="N14" s="49"/>
      <c r="O14" s="49"/>
    </row>
    <row r="15" spans="1:18" ht="26.25" customHeight="1">
      <c r="A15" s="115">
        <v>5</v>
      </c>
      <c r="B15" s="119" t="s">
        <v>433</v>
      </c>
      <c r="C15" s="114"/>
      <c r="D15" s="104"/>
      <c r="E15" s="114"/>
      <c r="F15" s="104"/>
      <c r="G15" s="105"/>
      <c r="H15" s="105"/>
      <c r="I15" s="106"/>
      <c r="J15" s="107"/>
      <c r="K15" s="123"/>
      <c r="L15" s="103"/>
      <c r="M15" s="49"/>
      <c r="N15" s="49"/>
      <c r="O15" s="49"/>
    </row>
    <row r="16" spans="1:18" ht="38.25" customHeight="1">
      <c r="A16" s="157" t="s">
        <v>430</v>
      </c>
      <c r="B16" s="156" t="s">
        <v>445</v>
      </c>
      <c r="C16" s="174">
        <v>1</v>
      </c>
      <c r="D16" s="176" t="s">
        <v>7</v>
      </c>
      <c r="E16" s="175"/>
      <c r="F16" s="176" t="s">
        <v>7</v>
      </c>
      <c r="G16" s="177"/>
      <c r="H16" s="177" t="s">
        <v>7</v>
      </c>
      <c r="I16" s="178"/>
      <c r="J16" s="160" t="s">
        <v>8</v>
      </c>
      <c r="K16" s="179" t="s">
        <v>426</v>
      </c>
      <c r="L16" s="103"/>
      <c r="M16" s="49"/>
      <c r="N16" s="49"/>
      <c r="O16" s="49"/>
    </row>
    <row r="17" spans="1:16" s="51" customFormat="1" ht="185.25" customHeight="1">
      <c r="A17" s="157"/>
      <c r="B17" s="156"/>
      <c r="C17" s="174"/>
      <c r="D17" s="176"/>
      <c r="E17" s="175"/>
      <c r="F17" s="176"/>
      <c r="G17" s="177"/>
      <c r="H17" s="177"/>
      <c r="I17" s="178"/>
      <c r="J17" s="160"/>
      <c r="K17" s="179"/>
      <c r="L17" s="103"/>
      <c r="M17" s="49"/>
      <c r="N17" s="49"/>
      <c r="O17" s="49"/>
      <c r="P17" s="50"/>
    </row>
    <row r="18" spans="1:16" s="51" customFormat="1" ht="28.5" customHeight="1">
      <c r="A18" s="115">
        <v>6</v>
      </c>
      <c r="B18" s="119" t="s">
        <v>434</v>
      </c>
      <c r="C18" s="116"/>
      <c r="D18" s="104"/>
      <c r="E18" s="109"/>
      <c r="F18" s="104"/>
      <c r="G18" s="105"/>
      <c r="H18" s="105"/>
      <c r="I18" s="106"/>
      <c r="J18" s="107"/>
      <c r="K18" s="123"/>
      <c r="L18" s="103"/>
      <c r="M18" s="49"/>
      <c r="N18" s="49"/>
      <c r="O18" s="49"/>
      <c r="P18" s="50"/>
    </row>
    <row r="19" spans="1:16" s="51" customFormat="1" ht="61.5" customHeight="1">
      <c r="A19" s="115" t="s">
        <v>430</v>
      </c>
      <c r="B19" s="118" t="s">
        <v>444</v>
      </c>
      <c r="C19" s="110">
        <v>2</v>
      </c>
      <c r="D19" s="104" t="s">
        <v>7</v>
      </c>
      <c r="E19" s="110"/>
      <c r="F19" s="104" t="s">
        <v>7</v>
      </c>
      <c r="G19" s="112"/>
      <c r="H19" s="105" t="s">
        <v>7</v>
      </c>
      <c r="I19" s="113"/>
      <c r="J19" s="107" t="s">
        <v>8</v>
      </c>
      <c r="K19" s="123" t="s">
        <v>426</v>
      </c>
      <c r="L19" s="121"/>
      <c r="M19" s="66"/>
      <c r="N19" s="66"/>
      <c r="O19" s="49"/>
      <c r="P19" s="50"/>
    </row>
    <row r="20" spans="1:16" s="51" customFormat="1" ht="61.5" customHeight="1">
      <c r="A20" s="115" t="s">
        <v>440</v>
      </c>
      <c r="B20" s="118" t="s">
        <v>439</v>
      </c>
      <c r="C20" s="110">
        <v>1</v>
      </c>
      <c r="D20" s="104"/>
      <c r="E20" s="110"/>
      <c r="F20" s="104"/>
      <c r="G20" s="112"/>
      <c r="H20" s="105"/>
      <c r="I20" s="113"/>
      <c r="J20" s="107"/>
      <c r="K20" s="123"/>
      <c r="L20" s="121"/>
      <c r="M20" s="66"/>
      <c r="N20" s="66"/>
      <c r="O20" s="49"/>
      <c r="P20" s="50"/>
    </row>
    <row r="21" spans="1:16" s="51" customFormat="1" ht="27.75" customHeight="1">
      <c r="A21" s="115">
        <v>7</v>
      </c>
      <c r="B21" s="117" t="s">
        <v>438</v>
      </c>
      <c r="C21" s="110"/>
      <c r="D21" s="104"/>
      <c r="E21" s="110"/>
      <c r="F21" s="104"/>
      <c r="G21" s="112"/>
      <c r="H21" s="105"/>
      <c r="I21" s="113"/>
      <c r="J21" s="107"/>
      <c r="K21" s="123"/>
      <c r="L21" s="121"/>
      <c r="M21" s="66"/>
      <c r="N21" s="66"/>
      <c r="O21" s="49"/>
      <c r="P21" s="50"/>
    </row>
    <row r="22" spans="1:16" s="51" customFormat="1" ht="61.5" customHeight="1">
      <c r="A22" s="115" t="s">
        <v>430</v>
      </c>
      <c r="B22" s="118" t="s">
        <v>441</v>
      </c>
      <c r="C22" s="110">
        <v>1</v>
      </c>
      <c r="D22" s="104" t="s">
        <v>7</v>
      </c>
      <c r="E22" s="110"/>
      <c r="F22" s="104"/>
      <c r="G22" s="112">
        <v>4</v>
      </c>
      <c r="H22" s="105" t="s">
        <v>7</v>
      </c>
      <c r="I22" s="113">
        <v>2</v>
      </c>
      <c r="J22" s="107" t="s">
        <v>7</v>
      </c>
      <c r="K22" s="123">
        <f>C22*G22*I22</f>
        <v>8</v>
      </c>
      <c r="L22" s="121"/>
      <c r="M22" s="66"/>
      <c r="N22" s="66"/>
      <c r="O22" s="49"/>
      <c r="P22" s="50"/>
    </row>
    <row r="23" spans="1:16" s="66" customFormat="1" ht="66" customHeight="1">
      <c r="A23" s="115">
        <v>8</v>
      </c>
      <c r="B23" s="117" t="s">
        <v>437</v>
      </c>
      <c r="C23" s="110">
        <v>1</v>
      </c>
      <c r="D23" s="104" t="s">
        <v>7</v>
      </c>
      <c r="E23" s="110"/>
      <c r="F23" s="104" t="s">
        <v>7</v>
      </c>
      <c r="G23" s="112"/>
      <c r="H23" s="105" t="s">
        <v>7</v>
      </c>
      <c r="I23" s="113"/>
      <c r="J23" s="107" t="s">
        <v>8</v>
      </c>
      <c r="K23" s="123"/>
      <c r="L23" s="122"/>
      <c r="M23" s="50"/>
      <c r="N23" s="50"/>
    </row>
    <row r="24" spans="1:16" ht="51.75" customHeight="1">
      <c r="A24" s="163"/>
      <c r="B24" s="164"/>
      <c r="C24" s="162"/>
      <c r="D24" s="165"/>
      <c r="E24" s="165"/>
      <c r="F24" s="165"/>
      <c r="G24" s="161"/>
      <c r="H24" s="161"/>
      <c r="I24" s="161"/>
      <c r="J24" s="161"/>
      <c r="K24" s="161"/>
      <c r="L24" s="50"/>
      <c r="M24" s="50"/>
    </row>
    <row r="25" spans="1:16" ht="51" customHeight="1">
      <c r="A25" s="163"/>
      <c r="B25" s="164"/>
      <c r="C25" s="162"/>
      <c r="D25" s="165"/>
      <c r="E25" s="165"/>
      <c r="F25" s="165"/>
      <c r="G25" s="161"/>
      <c r="H25" s="161"/>
      <c r="I25" s="161"/>
      <c r="J25" s="161"/>
      <c r="K25" s="161"/>
      <c r="L25" s="50"/>
      <c r="M25" s="50"/>
    </row>
    <row r="26" spans="1:16" ht="58.5" customHeight="1">
      <c r="A26" s="163">
        <v>9</v>
      </c>
      <c r="B26" s="53"/>
      <c r="C26" s="56"/>
      <c r="D26" s="49"/>
      <c r="E26" s="49"/>
      <c r="F26" s="49"/>
      <c r="G26" s="50"/>
      <c r="H26" s="50"/>
      <c r="I26" s="50"/>
      <c r="J26" s="50"/>
      <c r="K26" s="50"/>
      <c r="L26" s="50"/>
      <c r="M26" s="50"/>
    </row>
    <row r="27" spans="1:16" ht="51" customHeight="1">
      <c r="A27" s="163"/>
      <c r="B27" s="53"/>
      <c r="C27" s="56"/>
      <c r="D27" s="49"/>
      <c r="E27" s="49"/>
      <c r="F27" s="49"/>
      <c r="G27" s="50"/>
      <c r="H27" s="50"/>
      <c r="I27" s="50"/>
      <c r="J27" s="50"/>
      <c r="K27" s="50"/>
      <c r="L27" s="51"/>
      <c r="M27" s="51"/>
      <c r="N27" s="51"/>
    </row>
    <row r="28" spans="1:16" ht="60.75" customHeight="1">
      <c r="A28" s="163">
        <v>10</v>
      </c>
      <c r="B28" s="53"/>
      <c r="C28" s="56"/>
      <c r="D28" s="49"/>
      <c r="E28" s="49"/>
      <c r="F28" s="49"/>
      <c r="G28" s="50"/>
      <c r="H28" s="50"/>
      <c r="I28" s="50"/>
      <c r="J28" s="50"/>
      <c r="K28" s="50"/>
      <c r="L28" s="51"/>
      <c r="M28" s="51"/>
      <c r="N28" s="51"/>
    </row>
    <row r="29" spans="1:16" ht="52.5" customHeight="1">
      <c r="A29" s="163"/>
      <c r="B29" s="53"/>
      <c r="C29" s="56"/>
      <c r="D29" s="49"/>
      <c r="E29" s="49"/>
      <c r="F29" s="49"/>
      <c r="G29" s="50"/>
      <c r="H29" s="50"/>
      <c r="I29" s="50"/>
      <c r="J29" s="50"/>
      <c r="K29" s="50"/>
      <c r="L29" s="50"/>
      <c r="M29" s="50"/>
    </row>
    <row r="30" spans="1:16" s="51" customFormat="1" ht="54.75" customHeight="1">
      <c r="A30" s="163">
        <v>11</v>
      </c>
      <c r="B30" s="53"/>
      <c r="C30" s="56"/>
      <c r="D30" s="49"/>
      <c r="E30" s="49"/>
      <c r="F30" s="49"/>
      <c r="G30" s="50"/>
      <c r="L30" s="50"/>
      <c r="M30" s="50"/>
      <c r="N30" s="50"/>
    </row>
    <row r="31" spans="1:16" s="51" customFormat="1" ht="39.75" customHeight="1">
      <c r="A31" s="163"/>
      <c r="B31" s="53"/>
      <c r="C31" s="56"/>
      <c r="D31" s="49"/>
      <c r="E31" s="49"/>
      <c r="F31" s="49"/>
      <c r="G31" s="50"/>
      <c r="L31" s="50"/>
      <c r="M31" s="50"/>
      <c r="N31" s="50"/>
    </row>
    <row r="32" spans="1:16" ht="51" customHeight="1">
      <c r="A32" s="163">
        <v>12</v>
      </c>
      <c r="B32" s="53"/>
      <c r="C32" s="56"/>
      <c r="D32" s="49"/>
      <c r="E32" s="49"/>
      <c r="F32" s="49"/>
      <c r="G32" s="50"/>
      <c r="H32" s="50"/>
      <c r="I32" s="50"/>
      <c r="J32" s="50"/>
      <c r="K32" s="50"/>
      <c r="L32" s="50"/>
      <c r="M32" s="50"/>
    </row>
    <row r="33" spans="1:14" ht="51" customHeight="1">
      <c r="A33" s="163"/>
      <c r="B33" s="53"/>
      <c r="C33" s="56"/>
      <c r="D33" s="49"/>
      <c r="E33" s="49"/>
      <c r="F33" s="49"/>
      <c r="G33" s="50"/>
      <c r="H33" s="50"/>
      <c r="I33" s="50"/>
      <c r="J33" s="50"/>
      <c r="K33" s="50"/>
      <c r="L33" s="50"/>
      <c r="M33" s="50"/>
    </row>
    <row r="34" spans="1:14" ht="51" customHeight="1">
      <c r="A34" s="73">
        <v>13</v>
      </c>
      <c r="B34" s="53"/>
      <c r="C34" s="56"/>
      <c r="D34" s="49"/>
      <c r="E34" s="49"/>
      <c r="F34" s="49"/>
      <c r="G34" s="50"/>
      <c r="H34" s="50"/>
      <c r="I34" s="50"/>
      <c r="J34" s="50"/>
      <c r="K34" s="50"/>
      <c r="L34" s="66"/>
      <c r="M34" s="66"/>
      <c r="N34" s="66"/>
    </row>
    <row r="35" spans="1:14" ht="51" customHeight="1">
      <c r="A35" s="73">
        <v>14</v>
      </c>
      <c r="B35" s="53"/>
      <c r="C35" s="56"/>
      <c r="D35" s="49"/>
      <c r="E35" s="49"/>
      <c r="F35" s="49"/>
      <c r="G35" s="50"/>
      <c r="H35" s="50"/>
      <c r="I35" s="50"/>
      <c r="J35" s="50"/>
      <c r="K35" s="50"/>
      <c r="L35" s="66"/>
      <c r="M35" s="66"/>
      <c r="N35" s="66"/>
    </row>
    <row r="36" spans="1:14" ht="51" customHeight="1">
      <c r="A36" s="73">
        <v>15</v>
      </c>
      <c r="B36" s="53"/>
      <c r="C36" s="56"/>
      <c r="D36" s="49"/>
      <c r="E36" s="49"/>
      <c r="F36" s="49"/>
      <c r="G36" s="50"/>
      <c r="H36" s="50"/>
      <c r="I36" s="50"/>
      <c r="J36" s="50"/>
      <c r="K36" s="50"/>
      <c r="L36" s="46"/>
      <c r="M36" s="46"/>
      <c r="N36" s="46"/>
    </row>
    <row r="37" spans="1:14" s="66" customFormat="1" ht="69" customHeight="1">
      <c r="A37" s="73">
        <v>16</v>
      </c>
      <c r="B37" s="53"/>
      <c r="L37" s="46"/>
      <c r="M37" s="46"/>
      <c r="N37" s="46"/>
    </row>
    <row r="38" spans="1:14" s="66" customFormat="1" ht="69" customHeight="1">
      <c r="A38" s="73">
        <v>17</v>
      </c>
      <c r="B38" s="53"/>
      <c r="L38" s="46"/>
      <c r="M38" s="46"/>
      <c r="N38" s="46"/>
    </row>
    <row r="39" spans="1:14" s="46" customFormat="1" ht="71.25" customHeight="1">
      <c r="A39" s="73">
        <v>18</v>
      </c>
      <c r="B39" s="53"/>
    </row>
    <row r="40" spans="1:14" s="46" customFormat="1" ht="71.25" customHeight="1">
      <c r="A40" s="73">
        <v>19</v>
      </c>
      <c r="B40" s="53"/>
      <c r="L40" s="167" t="s">
        <v>425</v>
      </c>
      <c r="M40" s="167"/>
      <c r="N40" s="74">
        <f>SUM(N5:N39)</f>
        <v>0</v>
      </c>
    </row>
    <row r="41" spans="1:14" s="46" customFormat="1" ht="71.25" customHeight="1">
      <c r="A41" s="73">
        <v>20</v>
      </c>
      <c r="B41" s="53"/>
      <c r="L41" s="52"/>
      <c r="M41" s="52"/>
      <c r="N41" s="52"/>
    </row>
    <row r="42" spans="1:14" s="46" customFormat="1" ht="71.25" customHeight="1">
      <c r="A42" s="73">
        <v>21</v>
      </c>
      <c r="B42" s="53"/>
      <c r="L42" s="54"/>
      <c r="M42" s="54"/>
      <c r="N42" s="75"/>
    </row>
    <row r="43" spans="1:14" s="46" customFormat="1" ht="71.25" customHeight="1">
      <c r="A43" s="73">
        <v>22</v>
      </c>
      <c r="B43" s="76"/>
      <c r="E43" s="77"/>
      <c r="G43" s="77"/>
      <c r="I43" s="77"/>
      <c r="L43" s="54"/>
      <c r="M43" s="54"/>
      <c r="N43" s="75"/>
    </row>
    <row r="44" spans="1:14" s="46" customFormat="1" ht="71.25" customHeight="1">
      <c r="A44" s="73">
        <v>23</v>
      </c>
      <c r="B44" s="52"/>
      <c r="C44" s="52"/>
      <c r="D44" s="52"/>
      <c r="E44" s="52"/>
      <c r="F44" s="52"/>
      <c r="G44" s="52"/>
      <c r="H44" s="52"/>
      <c r="I44" s="52"/>
      <c r="J44" s="52"/>
      <c r="K44" s="52"/>
      <c r="L44" s="54"/>
      <c r="M44" s="54"/>
      <c r="N44" s="75"/>
    </row>
    <row r="45" spans="1:14" s="46" customFormat="1" ht="71.25" customHeight="1">
      <c r="A45" s="73">
        <v>24</v>
      </c>
      <c r="B45" s="47"/>
      <c r="C45" s="54"/>
      <c r="D45" s="47"/>
      <c r="E45" s="54"/>
      <c r="F45" s="47"/>
      <c r="G45" s="54"/>
      <c r="H45" s="47"/>
      <c r="I45" s="54"/>
      <c r="J45" s="78"/>
      <c r="K45" s="54"/>
      <c r="L45" s="54"/>
      <c r="M45" s="54"/>
      <c r="N45" s="75"/>
    </row>
    <row r="46" spans="1:14" s="79" customFormat="1" ht="71.25" customHeight="1">
      <c r="A46" s="73">
        <v>25</v>
      </c>
      <c r="B46" s="47"/>
      <c r="C46" s="54"/>
      <c r="D46" s="47"/>
      <c r="E46" s="54"/>
      <c r="F46" s="47"/>
      <c r="G46" s="54"/>
      <c r="H46" s="47"/>
      <c r="I46" s="54"/>
      <c r="J46" s="78"/>
      <c r="K46" s="54"/>
      <c r="L46" s="54"/>
      <c r="M46" s="54"/>
      <c r="N46" s="75"/>
    </row>
    <row r="47" spans="1:14" s="80" customFormat="1" ht="71.25" customHeight="1">
      <c r="A47" s="73"/>
      <c r="B47" s="47"/>
      <c r="C47" s="54"/>
      <c r="D47" s="47"/>
      <c r="E47" s="54"/>
      <c r="F47" s="47"/>
      <c r="G47" s="54"/>
      <c r="H47" s="47"/>
      <c r="I47" s="54"/>
      <c r="J47" s="78"/>
      <c r="K47" s="54"/>
      <c r="L47" s="54"/>
      <c r="M47" s="54"/>
      <c r="N47" s="75"/>
    </row>
    <row r="48" spans="1:14" s="46" customFormat="1" ht="71.25" customHeight="1">
      <c r="A48" s="81"/>
      <c r="B48" s="48"/>
      <c r="C48" s="54"/>
      <c r="D48" s="47"/>
      <c r="E48" s="54"/>
      <c r="F48" s="47"/>
      <c r="G48" s="54"/>
      <c r="H48" s="47"/>
      <c r="I48" s="54"/>
      <c r="J48" s="78"/>
      <c r="K48" s="54"/>
      <c r="L48" s="62"/>
      <c r="M48" s="63"/>
      <c r="N48" s="82"/>
    </row>
    <row r="49" spans="1:14" s="46" customFormat="1" ht="71.25" customHeight="1">
      <c r="A49" s="83"/>
      <c r="B49" s="84"/>
      <c r="C49" s="54"/>
      <c r="D49" s="47"/>
      <c r="E49" s="54"/>
      <c r="F49" s="47"/>
      <c r="G49" s="54"/>
      <c r="H49" s="47"/>
      <c r="I49" s="54"/>
      <c r="J49" s="78"/>
      <c r="K49" s="54"/>
      <c r="L49" s="62"/>
      <c r="M49" s="63"/>
      <c r="N49" s="53"/>
    </row>
    <row r="50" spans="1:14" s="46" customFormat="1" ht="71.25" customHeight="1">
      <c r="A50" s="73"/>
      <c r="B50" s="48"/>
      <c r="C50" s="54"/>
      <c r="D50" s="47"/>
      <c r="E50" s="54"/>
      <c r="F50" s="47"/>
      <c r="G50" s="54"/>
      <c r="H50" s="47"/>
      <c r="I50" s="54"/>
      <c r="J50" s="78"/>
      <c r="K50" s="54"/>
      <c r="L50" s="62"/>
      <c r="M50" s="63"/>
      <c r="N50" s="53"/>
    </row>
    <row r="51" spans="1:14" s="52" customFormat="1" ht="35.25" customHeight="1">
      <c r="A51" s="73"/>
      <c r="B51" s="45"/>
      <c r="C51" s="67"/>
      <c r="D51" s="68"/>
      <c r="E51" s="67"/>
      <c r="F51" s="68"/>
      <c r="G51" s="64"/>
      <c r="H51" s="64"/>
      <c r="I51" s="65"/>
      <c r="J51" s="60"/>
      <c r="K51" s="61"/>
      <c r="L51" s="54"/>
      <c r="M51" s="54"/>
      <c r="N51" s="75"/>
    </row>
    <row r="52" spans="1:14" s="46" customFormat="1" ht="81" customHeight="1">
      <c r="A52" s="73"/>
      <c r="B52" s="45"/>
      <c r="C52" s="67"/>
      <c r="D52" s="68"/>
      <c r="E52" s="67"/>
      <c r="F52" s="68"/>
      <c r="G52" s="64"/>
      <c r="H52" s="64"/>
      <c r="I52" s="65"/>
      <c r="J52" s="60"/>
      <c r="K52" s="61"/>
      <c r="L52" s="54"/>
      <c r="M52" s="54"/>
      <c r="N52" s="75"/>
    </row>
    <row r="53" spans="1:14" s="46" customFormat="1" ht="71.25" customHeight="1">
      <c r="A53" s="73"/>
      <c r="B53" s="47"/>
      <c r="C53" s="67"/>
      <c r="D53" s="68"/>
      <c r="E53" s="67"/>
      <c r="F53" s="68"/>
      <c r="G53" s="69"/>
      <c r="H53" s="64"/>
      <c r="I53" s="65"/>
      <c r="J53" s="60"/>
      <c r="K53" s="61"/>
      <c r="L53" s="54"/>
      <c r="M53" s="54"/>
      <c r="N53" s="75"/>
    </row>
    <row r="54" spans="1:14" s="46" customFormat="1" ht="71.25" customHeight="1">
      <c r="A54" s="73"/>
      <c r="B54" s="48"/>
      <c r="C54" s="54"/>
      <c r="D54" s="47"/>
      <c r="E54" s="54"/>
      <c r="F54" s="47"/>
      <c r="G54" s="54"/>
      <c r="H54" s="47"/>
      <c r="I54" s="54"/>
      <c r="J54" s="78"/>
      <c r="K54" s="54"/>
      <c r="L54" s="54"/>
      <c r="M54" s="54"/>
      <c r="N54" s="75"/>
    </row>
    <row r="55" spans="1:14" s="46" customFormat="1" ht="71.25" customHeight="1">
      <c r="A55" s="73"/>
      <c r="B55" s="47"/>
      <c r="C55" s="54"/>
      <c r="D55" s="47"/>
      <c r="E55" s="54"/>
      <c r="F55" s="47"/>
      <c r="G55" s="54"/>
      <c r="H55" s="47"/>
      <c r="I55" s="54"/>
      <c r="J55" s="78"/>
      <c r="K55" s="54"/>
      <c r="L55" s="54"/>
      <c r="M55" s="54"/>
      <c r="N55" s="55"/>
    </row>
    <row r="56" spans="1:14" s="46" customFormat="1" ht="71.25" customHeight="1">
      <c r="A56" s="73"/>
      <c r="B56" s="44"/>
      <c r="C56" s="54"/>
      <c r="D56" s="47"/>
      <c r="E56" s="54"/>
      <c r="F56" s="47"/>
      <c r="G56" s="54"/>
      <c r="H56" s="47"/>
      <c r="I56" s="54"/>
      <c r="J56" s="78"/>
      <c r="K56" s="54"/>
      <c r="L56" s="57"/>
      <c r="M56" s="54"/>
      <c r="N56" s="168"/>
    </row>
    <row r="57" spans="1:14" s="46" customFormat="1" ht="71.25" customHeight="1">
      <c r="A57" s="73"/>
      <c r="B57" s="44"/>
      <c r="C57" s="54"/>
      <c r="D57" s="47"/>
      <c r="E57" s="54"/>
      <c r="F57" s="47"/>
      <c r="G57" s="54"/>
      <c r="H57" s="47"/>
      <c r="I57" s="54"/>
      <c r="J57" s="78"/>
      <c r="K57" s="54"/>
      <c r="L57" s="57"/>
      <c r="M57" s="159"/>
      <c r="N57" s="168"/>
    </row>
    <row r="58" spans="1:14" s="46" customFormat="1" ht="71.25" customHeight="1">
      <c r="A58" s="73"/>
      <c r="B58" s="84"/>
      <c r="C58" s="85"/>
      <c r="E58" s="54"/>
      <c r="G58" s="54"/>
      <c r="I58" s="54"/>
      <c r="K58" s="54"/>
      <c r="L58" s="57"/>
      <c r="M58" s="159"/>
      <c r="N58" s="168"/>
    </row>
    <row r="59" spans="1:14" s="46" customFormat="1" ht="71.25" customHeight="1">
      <c r="A59" s="73"/>
      <c r="B59" s="57"/>
      <c r="C59" s="57"/>
      <c r="D59" s="57"/>
      <c r="E59" s="57"/>
      <c r="F59" s="57"/>
      <c r="G59" s="57"/>
      <c r="H59" s="57"/>
      <c r="I59" s="57"/>
      <c r="J59" s="57"/>
      <c r="K59" s="57"/>
      <c r="L59" s="86"/>
      <c r="M59" s="159"/>
      <c r="N59" s="161"/>
    </row>
    <row r="60" spans="1:14" s="46" customFormat="1" ht="71.25" customHeight="1">
      <c r="A60" s="73"/>
      <c r="B60" s="57"/>
      <c r="C60" s="57"/>
      <c r="D60" s="57"/>
      <c r="E60" s="57"/>
      <c r="F60" s="57"/>
      <c r="G60" s="57"/>
      <c r="H60" s="57"/>
      <c r="I60" s="57"/>
      <c r="J60" s="57"/>
      <c r="K60" s="57"/>
      <c r="L60" s="86"/>
      <c r="M60" s="166"/>
      <c r="N60" s="161"/>
    </row>
    <row r="61" spans="1:14" s="46" customFormat="1" ht="71.25" customHeight="1">
      <c r="A61" s="73"/>
      <c r="B61" s="57"/>
      <c r="C61" s="57"/>
      <c r="D61" s="57"/>
      <c r="E61" s="57"/>
      <c r="F61" s="57"/>
      <c r="G61" s="57"/>
      <c r="H61" s="57"/>
      <c r="I61" s="57"/>
      <c r="J61" s="57"/>
      <c r="K61" s="57"/>
      <c r="L61" s="86"/>
      <c r="M61" s="166"/>
      <c r="N61" s="161"/>
    </row>
    <row r="62" spans="1:14" s="46" customFormat="1" ht="71.25" customHeight="1">
      <c r="A62" s="87"/>
      <c r="B62" s="43"/>
      <c r="C62" s="88"/>
      <c r="E62" s="89"/>
      <c r="F62" s="90"/>
      <c r="G62" s="86"/>
      <c r="H62" s="91"/>
      <c r="I62" s="86"/>
      <c r="K62" s="86"/>
      <c r="L62" s="86"/>
      <c r="M62" s="166"/>
      <c r="N62" s="161"/>
    </row>
    <row r="63" spans="1:14" s="46" customFormat="1" ht="71.25" customHeight="1">
      <c r="A63" s="169"/>
      <c r="B63" s="92"/>
      <c r="C63" s="88"/>
      <c r="D63" s="68"/>
      <c r="E63" s="89"/>
      <c r="F63" s="68"/>
      <c r="G63" s="86"/>
      <c r="H63" s="91"/>
      <c r="I63" s="86"/>
      <c r="J63" s="65"/>
      <c r="K63" s="86"/>
      <c r="L63" s="86"/>
      <c r="M63" s="166"/>
      <c r="N63" s="161"/>
    </row>
    <row r="64" spans="1:14" s="46" customFormat="1" ht="71.25" customHeight="1">
      <c r="A64" s="169"/>
      <c r="B64" s="92"/>
      <c r="C64" s="88"/>
      <c r="D64" s="68"/>
      <c r="E64" s="89"/>
      <c r="F64" s="68"/>
      <c r="G64" s="86"/>
      <c r="H64" s="91"/>
      <c r="I64" s="86"/>
      <c r="J64" s="65"/>
      <c r="K64" s="86"/>
      <c r="L64" s="86"/>
      <c r="M64" s="166"/>
      <c r="N64" s="161"/>
    </row>
    <row r="65" spans="1:14" s="43" customFormat="1" ht="31.5" customHeight="1">
      <c r="A65" s="169"/>
      <c r="B65" s="92"/>
      <c r="C65" s="88"/>
      <c r="D65" s="68"/>
      <c r="E65" s="89"/>
      <c r="F65" s="68"/>
      <c r="G65" s="86"/>
      <c r="H65" s="91"/>
      <c r="I65" s="86"/>
      <c r="J65" s="65"/>
      <c r="K65" s="86"/>
      <c r="L65" s="86"/>
      <c r="M65" s="166"/>
      <c r="N65" s="161"/>
    </row>
    <row r="66" spans="1:14" ht="16.5" customHeight="1">
      <c r="A66" s="169"/>
      <c r="D66" s="68"/>
      <c r="E66" s="89"/>
      <c r="F66" s="68"/>
      <c r="G66" s="86"/>
      <c r="H66" s="91"/>
      <c r="I66" s="86"/>
      <c r="J66" s="65"/>
      <c r="L66" s="86"/>
      <c r="M66" s="166"/>
      <c r="N66" s="161"/>
    </row>
    <row r="67" spans="1:14" ht="16.5" customHeight="1">
      <c r="A67" s="169"/>
      <c r="D67" s="68"/>
      <c r="E67" s="89"/>
      <c r="F67" s="68"/>
      <c r="G67" s="86"/>
      <c r="H67" s="91"/>
      <c r="I67" s="86"/>
      <c r="J67" s="65"/>
      <c r="L67" s="86"/>
      <c r="M67" s="166"/>
      <c r="N67" s="161"/>
    </row>
    <row r="68" spans="1:14" ht="16.5" customHeight="1">
      <c r="A68" s="169"/>
      <c r="D68" s="68"/>
      <c r="E68" s="89"/>
      <c r="F68" s="68"/>
      <c r="G68" s="86"/>
      <c r="H68" s="91"/>
      <c r="I68" s="86"/>
      <c r="J68" s="65"/>
      <c r="L68" s="86"/>
      <c r="M68" s="166"/>
      <c r="N68" s="161"/>
    </row>
    <row r="69" spans="1:14" ht="16.5" customHeight="1">
      <c r="A69" s="169"/>
      <c r="D69" s="68"/>
      <c r="E69" s="89"/>
      <c r="F69" s="68"/>
      <c r="G69" s="86"/>
      <c r="H69" s="91"/>
      <c r="I69" s="86"/>
      <c r="J69" s="65"/>
      <c r="L69" s="86"/>
      <c r="M69" s="166"/>
      <c r="N69" s="161"/>
    </row>
    <row r="70" spans="1:14" ht="15" customHeight="1">
      <c r="A70" s="169"/>
      <c r="D70" s="68"/>
      <c r="E70" s="89"/>
      <c r="F70" s="68"/>
      <c r="G70" s="86"/>
      <c r="H70" s="91"/>
      <c r="I70" s="86"/>
      <c r="J70" s="65"/>
      <c r="L70" s="86"/>
      <c r="M70" s="166"/>
      <c r="N70" s="161"/>
    </row>
    <row r="71" spans="1:14" ht="15" customHeight="1">
      <c r="A71" s="169"/>
      <c r="D71" s="68"/>
      <c r="E71" s="89"/>
      <c r="F71" s="68"/>
      <c r="G71" s="86"/>
      <c r="H71" s="91"/>
      <c r="I71" s="86"/>
      <c r="J71" s="65"/>
      <c r="L71" s="86"/>
      <c r="M71" s="166"/>
      <c r="N71" s="161"/>
    </row>
    <row r="72" spans="1:14" ht="15" customHeight="1">
      <c r="A72" s="169"/>
      <c r="D72" s="68"/>
      <c r="E72" s="89"/>
      <c r="F72" s="68"/>
      <c r="G72" s="86"/>
      <c r="H72" s="91"/>
      <c r="I72" s="86"/>
      <c r="J72" s="65"/>
      <c r="L72" s="86"/>
      <c r="M72" s="166"/>
      <c r="N72" s="161"/>
    </row>
    <row r="73" spans="1:14" ht="15" customHeight="1">
      <c r="A73" s="169"/>
      <c r="D73" s="68"/>
      <c r="E73" s="89"/>
      <c r="F73" s="68"/>
      <c r="G73" s="86"/>
      <c r="H73" s="91"/>
      <c r="I73" s="86"/>
      <c r="J73" s="65"/>
      <c r="L73" s="86"/>
      <c r="M73" s="166"/>
      <c r="N73" s="161"/>
    </row>
    <row r="74" spans="1:14" ht="15" customHeight="1">
      <c r="A74" s="169"/>
      <c r="D74" s="68"/>
      <c r="E74" s="89"/>
      <c r="F74" s="68"/>
      <c r="G74" s="86"/>
      <c r="H74" s="91"/>
      <c r="I74" s="86"/>
      <c r="J74" s="65"/>
      <c r="L74" s="86"/>
      <c r="M74" s="166"/>
      <c r="N74" s="161"/>
    </row>
    <row r="75" spans="1:14" ht="15" customHeight="1">
      <c r="A75" s="169"/>
      <c r="D75" s="68"/>
      <c r="E75" s="89"/>
      <c r="F75" s="68"/>
      <c r="G75" s="86"/>
      <c r="H75" s="91"/>
      <c r="I75" s="86"/>
      <c r="J75" s="65"/>
      <c r="L75" s="86"/>
      <c r="M75" s="166"/>
      <c r="N75" s="161"/>
    </row>
    <row r="76" spans="1:14" ht="15" customHeight="1">
      <c r="A76" s="169"/>
      <c r="D76" s="68"/>
      <c r="E76" s="89"/>
      <c r="F76" s="68"/>
      <c r="G76" s="86"/>
      <c r="H76" s="91"/>
      <c r="I76" s="86"/>
      <c r="J76" s="65"/>
      <c r="L76" s="86"/>
      <c r="M76" s="166"/>
      <c r="N76" s="161"/>
    </row>
    <row r="77" spans="1:14" ht="15" customHeight="1">
      <c r="A77" s="169"/>
      <c r="D77" s="68"/>
      <c r="E77" s="89"/>
      <c r="F77" s="68"/>
      <c r="G77" s="86"/>
      <c r="H77" s="91"/>
      <c r="I77" s="86"/>
      <c r="J77" s="65"/>
      <c r="L77" s="86"/>
      <c r="M77" s="166"/>
      <c r="N77" s="161"/>
    </row>
    <row r="78" spans="1:14" ht="15" customHeight="1">
      <c r="A78" s="169"/>
      <c r="D78" s="68"/>
      <c r="E78" s="89"/>
      <c r="F78" s="68"/>
      <c r="G78" s="86"/>
      <c r="H78" s="91"/>
      <c r="I78" s="86"/>
      <c r="J78" s="65"/>
      <c r="M78" s="166"/>
    </row>
    <row r="79" spans="1:14" ht="15" customHeight="1">
      <c r="A79" s="169"/>
      <c r="D79" s="68"/>
      <c r="E79" s="89"/>
      <c r="F79" s="68"/>
      <c r="G79" s="86"/>
      <c r="H79" s="91"/>
      <c r="I79" s="86"/>
      <c r="J79" s="65"/>
    </row>
    <row r="80" spans="1:14" ht="15" customHeight="1">
      <c r="A80" s="169"/>
      <c r="D80" s="68"/>
      <c r="E80" s="89"/>
      <c r="F80" s="68"/>
      <c r="G80" s="86"/>
      <c r="H80" s="91"/>
      <c r="I80" s="86"/>
      <c r="J80" s="65"/>
    </row>
    <row r="81" spans="1:1" ht="15" customHeight="1">
      <c r="A81" s="169"/>
    </row>
    <row r="82" spans="1:1" ht="15" customHeight="1"/>
    <row r="83" spans="1:1" ht="15" customHeight="1"/>
    <row r="84" spans="1:1" ht="15" customHeight="1"/>
    <row r="85" spans="1:1" ht="15" customHeight="1"/>
    <row r="86" spans="1:1" ht="15" customHeight="1"/>
    <row r="87" spans="1:1" ht="15" customHeight="1"/>
    <row r="88" spans="1:1" ht="15" customHeight="1"/>
    <row r="750" spans="12:13">
      <c r="L750" s="96"/>
    </row>
    <row r="751" spans="12:13">
      <c r="M751" s="50"/>
    </row>
    <row r="753" spans="1:18">
      <c r="F753" s="97"/>
      <c r="H753" s="96"/>
    </row>
    <row r="754" spans="1:18">
      <c r="A754" s="50"/>
    </row>
    <row r="757" spans="1:18">
      <c r="R757" s="98">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F24:F25"/>
    <mergeCell ref="G24:G25"/>
    <mergeCell ref="N59:N61"/>
    <mergeCell ref="M60:M62"/>
    <mergeCell ref="H24:H25"/>
    <mergeCell ref="I24:I25"/>
    <mergeCell ref="J24:J25"/>
    <mergeCell ref="L40:M40"/>
    <mergeCell ref="N56:N58"/>
    <mergeCell ref="A2:L2"/>
    <mergeCell ref="B16:B17"/>
    <mergeCell ref="A11:A12"/>
    <mergeCell ref="B6:B7"/>
    <mergeCell ref="M57:M59"/>
    <mergeCell ref="J16:J17"/>
    <mergeCell ref="K24:K25"/>
    <mergeCell ref="C24:C25"/>
    <mergeCell ref="A32:A33"/>
    <mergeCell ref="A26:A27"/>
    <mergeCell ref="A24:A25"/>
    <mergeCell ref="B24:B25"/>
    <mergeCell ref="D24:D25"/>
    <mergeCell ref="E24:E25"/>
    <mergeCell ref="A28:A29"/>
    <mergeCell ref="A30:A3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2024-03-26T08:56:53Z</dcterms:modified>
</cp:coreProperties>
</file>